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50BA2D05-37AA-4FE0-B3CC-AD741F6B5BAB}" xr6:coauthVersionLast="47" xr6:coauthVersionMax="47" xr10:uidLastSave="{00000000-0000-0000-0000-000000000000}"/>
  <bookViews>
    <workbookView xWindow="-110" yWindow="-110" windowWidth="19420" windowHeight="10300" tabRatio="621" activeTab="1" xr2:uid="{00000000-000D-0000-FFFF-FFFF00000000}"/>
  </bookViews>
  <sheets>
    <sheet name="PDG" sheetId="127" r:id="rId1"/>
    <sheet name="LOT 9" sheetId="132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_Toc97293618" localSheetId="1">'LOT 9'!$A$28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>#REF!</definedName>
    <definedName name="assss">#REF!</definedName>
    <definedName name="auteur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9'!$1:$6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>#REF!</definedName>
    <definedName name="PP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>#REF!</definedName>
    <definedName name="SQFDSQF">#REF!</definedName>
    <definedName name="SU">#REF!</definedName>
    <definedName name="SUB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>#REF!</definedName>
    <definedName name="_xlnm.Print_Area" localSheetId="1">'LOT 9'!$A$1:$F$982</definedName>
    <definedName name="_xlnm.Print_Area" localSheetId="0">PDG!$A$1:$N$50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70" i="132" l="1"/>
  <c r="F968" i="132"/>
  <c r="F967" i="132"/>
  <c r="F966" i="132"/>
  <c r="F965" i="132"/>
  <c r="F964" i="132"/>
  <c r="F963" i="132"/>
  <c r="F962" i="132"/>
  <c r="F961" i="132"/>
  <c r="F747" i="132"/>
  <c r="F960" i="132"/>
  <c r="F959" i="132"/>
  <c r="F958" i="132"/>
  <c r="F950" i="132"/>
  <c r="F948" i="132"/>
  <c r="F941" i="132"/>
  <c r="F930" i="132"/>
  <c r="F919" i="132"/>
  <c r="F844" i="132"/>
  <c r="F805" i="132"/>
  <c r="F750" i="132"/>
  <c r="F780" i="132"/>
  <c r="F743" i="132"/>
  <c r="F739" i="132"/>
  <c r="F947" i="132"/>
  <c r="F946" i="132"/>
  <c r="F945" i="132"/>
  <c r="F936" i="132"/>
  <c r="F938" i="132"/>
  <c r="F939" i="132"/>
  <c r="F940" i="132"/>
  <c r="F935" i="132"/>
  <c r="F925" i="132"/>
  <c r="F926" i="132"/>
  <c r="F927" i="132"/>
  <c r="F928" i="132"/>
  <c r="F929" i="132"/>
  <c r="F923" i="132"/>
  <c r="F849" i="132"/>
  <c r="F850" i="132"/>
  <c r="F851" i="132"/>
  <c r="F852" i="132"/>
  <c r="F853" i="132"/>
  <c r="F854" i="132"/>
  <c r="F855" i="132"/>
  <c r="F856" i="132"/>
  <c r="F857" i="132"/>
  <c r="F858" i="132"/>
  <c r="F859" i="132"/>
  <c r="F860" i="132"/>
  <c r="F861" i="132"/>
  <c r="F862" i="132"/>
  <c r="F863" i="132"/>
  <c r="F864" i="132"/>
  <c r="F865" i="132"/>
  <c r="F866" i="132"/>
  <c r="F867" i="132"/>
  <c r="F868" i="132"/>
  <c r="F869" i="132"/>
  <c r="F870" i="132"/>
  <c r="F871" i="132"/>
  <c r="F872" i="132"/>
  <c r="F873" i="132"/>
  <c r="F874" i="132"/>
  <c r="F875" i="132"/>
  <c r="F876" i="132"/>
  <c r="F877" i="132"/>
  <c r="F878" i="132"/>
  <c r="F879" i="132"/>
  <c r="F880" i="132"/>
  <c r="F881" i="132"/>
  <c r="F882" i="132"/>
  <c r="F883" i="132"/>
  <c r="F884" i="132"/>
  <c r="F885" i="132"/>
  <c r="F886" i="132"/>
  <c r="F887" i="132"/>
  <c r="F888" i="132"/>
  <c r="F889" i="132"/>
  <c r="F890" i="132"/>
  <c r="F891" i="132"/>
  <c r="F892" i="132"/>
  <c r="F893" i="132"/>
  <c r="F894" i="132"/>
  <c r="F895" i="132"/>
  <c r="F896" i="132"/>
  <c r="F897" i="132"/>
  <c r="F898" i="132"/>
  <c r="F899" i="132"/>
  <c r="F900" i="132"/>
  <c r="F901" i="132"/>
  <c r="F902" i="132"/>
  <c r="F903" i="132"/>
  <c r="F904" i="132"/>
  <c r="F905" i="132"/>
  <c r="F906" i="132"/>
  <c r="F907" i="132"/>
  <c r="F908" i="132"/>
  <c r="F909" i="132"/>
  <c r="F910" i="132"/>
  <c r="F911" i="132"/>
  <c r="F912" i="132"/>
  <c r="F913" i="132"/>
  <c r="F914" i="132"/>
  <c r="F915" i="132"/>
  <c r="F916" i="132"/>
  <c r="F917" i="132"/>
  <c r="F918" i="132"/>
  <c r="F848" i="132"/>
  <c r="F788" i="132"/>
  <c r="F789" i="132"/>
  <c r="F790" i="132"/>
  <c r="F791" i="132"/>
  <c r="F792" i="132"/>
  <c r="F793" i="132"/>
  <c r="F794" i="132"/>
  <c r="F795" i="132"/>
  <c r="F796" i="132"/>
  <c r="F797" i="132"/>
  <c r="F798" i="132"/>
  <c r="F799" i="132"/>
  <c r="F800" i="132"/>
  <c r="F801" i="132"/>
  <c r="F802" i="132"/>
  <c r="F803" i="132"/>
  <c r="F804" i="132"/>
  <c r="F811" i="132"/>
  <c r="F812" i="132"/>
  <c r="F813" i="132"/>
  <c r="F814" i="132"/>
  <c r="F815" i="132"/>
  <c r="F816" i="132"/>
  <c r="F817" i="132"/>
  <c r="F818" i="132"/>
  <c r="F819" i="132"/>
  <c r="F820" i="132"/>
  <c r="F822" i="132"/>
  <c r="F825" i="132"/>
  <c r="F826" i="132"/>
  <c r="F827" i="132"/>
  <c r="F828" i="132"/>
  <c r="F829" i="132"/>
  <c r="F830" i="132"/>
  <c r="F832" i="132"/>
  <c r="F833" i="132"/>
  <c r="F834" i="132"/>
  <c r="F835" i="132"/>
  <c r="F836" i="132"/>
  <c r="F837" i="132"/>
  <c r="F838" i="132"/>
  <c r="F839" i="132"/>
  <c r="F840" i="132"/>
  <c r="F841" i="132"/>
  <c r="F842" i="132"/>
  <c r="F843" i="132"/>
  <c r="F787" i="132"/>
  <c r="F786" i="132"/>
  <c r="F784" i="132"/>
  <c r="F753" i="132"/>
  <c r="F754" i="132"/>
  <c r="F755" i="132"/>
  <c r="F756" i="132"/>
  <c r="F757" i="132"/>
  <c r="F758" i="132"/>
  <c r="F759" i="132"/>
  <c r="F760" i="132"/>
  <c r="F761" i="132"/>
  <c r="F762" i="132"/>
  <c r="F763" i="132"/>
  <c r="F764" i="132"/>
  <c r="F766" i="132"/>
  <c r="F767" i="132"/>
  <c r="F768" i="132"/>
  <c r="F769" i="132"/>
  <c r="F770" i="132"/>
  <c r="F771" i="132"/>
  <c r="F772" i="132"/>
  <c r="F773" i="132"/>
  <c r="F775" i="132"/>
  <c r="F776" i="132"/>
  <c r="F777" i="132"/>
  <c r="F778" i="132"/>
  <c r="F779" i="132"/>
  <c r="F752" i="132"/>
  <c r="F746" i="132"/>
  <c r="F742" i="132"/>
  <c r="F736" i="132"/>
  <c r="F737" i="132"/>
  <c r="F738" i="132"/>
  <c r="F735" i="132"/>
  <c r="F722" i="132"/>
  <c r="F721" i="132"/>
  <c r="F720" i="132"/>
  <c r="F719" i="132"/>
  <c r="F718" i="132"/>
  <c r="F717" i="132"/>
  <c r="F716" i="132"/>
  <c r="F715" i="132"/>
  <c r="F714" i="132"/>
  <c r="F713" i="132"/>
  <c r="F707" i="132"/>
  <c r="F705" i="132"/>
  <c r="F703" i="132"/>
  <c r="F702" i="132"/>
  <c r="F701" i="132"/>
  <c r="F700" i="132"/>
  <c r="F696" i="132"/>
  <c r="F695" i="132"/>
  <c r="F694" i="132"/>
  <c r="F693" i="132"/>
  <c r="F691" i="132"/>
  <c r="F690" i="132"/>
  <c r="F685" i="132"/>
  <c r="F683" i="132"/>
  <c r="F684" i="132"/>
  <c r="F682" i="132"/>
  <c r="F681" i="132"/>
  <c r="F676" i="132"/>
  <c r="F661" i="132"/>
  <c r="F662" i="132"/>
  <c r="F663" i="132"/>
  <c r="F664" i="132"/>
  <c r="F665" i="132"/>
  <c r="F666" i="132"/>
  <c r="F668" i="132"/>
  <c r="F669" i="132"/>
  <c r="F670" i="132"/>
  <c r="F671" i="132"/>
  <c r="F673" i="132"/>
  <c r="F674" i="132"/>
  <c r="F675" i="132"/>
  <c r="F660" i="132"/>
  <c r="F659" i="132"/>
  <c r="F658" i="132"/>
  <c r="F657" i="132"/>
  <c r="F655" i="132"/>
  <c r="F654" i="132"/>
  <c r="F653" i="132"/>
  <c r="F652" i="132"/>
  <c r="F651" i="132"/>
  <c r="F650" i="132"/>
  <c r="F649" i="132"/>
  <c r="F639" i="132"/>
  <c r="F640" i="132"/>
  <c r="F641" i="132"/>
  <c r="F642" i="132"/>
  <c r="F643" i="132"/>
  <c r="F644" i="132"/>
  <c r="F645" i="132"/>
  <c r="F646" i="132"/>
  <c r="F647" i="132"/>
  <c r="F638" i="132"/>
  <c r="F637" i="132"/>
  <c r="F636" i="132"/>
  <c r="F633" i="132"/>
  <c r="F632" i="132"/>
  <c r="F631" i="132"/>
  <c r="F628" i="132"/>
  <c r="F627" i="132"/>
  <c r="F626" i="132"/>
  <c r="F623" i="132"/>
  <c r="F622" i="132"/>
  <c r="F621" i="132"/>
  <c r="F613" i="132"/>
  <c r="F614" i="132"/>
  <c r="F615" i="132"/>
  <c r="F616" i="132"/>
  <c r="F617" i="132"/>
  <c r="F612" i="132"/>
  <c r="F610" i="132"/>
  <c r="F606" i="132"/>
  <c r="F601" i="132"/>
  <c r="F602" i="132"/>
  <c r="F603" i="132"/>
  <c r="F604" i="132"/>
  <c r="F605" i="132"/>
  <c r="F588" i="132"/>
  <c r="F589" i="132"/>
  <c r="F590" i="132"/>
  <c r="F591" i="132"/>
  <c r="F592" i="132"/>
  <c r="F594" i="132"/>
  <c r="F595" i="132"/>
  <c r="F596" i="132"/>
  <c r="F597" i="132"/>
  <c r="F598" i="132"/>
  <c r="F599" i="132"/>
  <c r="F600" i="132"/>
  <c r="F587" i="132"/>
  <c r="F584" i="132"/>
  <c r="F582" i="132"/>
  <c r="F574" i="132"/>
  <c r="F575" i="132"/>
  <c r="F576" i="132"/>
  <c r="F577" i="132"/>
  <c r="F578" i="132"/>
  <c r="F579" i="132"/>
  <c r="F580" i="132"/>
  <c r="F581" i="132"/>
  <c r="F573" i="132"/>
  <c r="F567" i="132"/>
  <c r="F566" i="132"/>
  <c r="F565" i="132"/>
  <c r="F564" i="132"/>
  <c r="F563" i="132"/>
  <c r="F561" i="132"/>
  <c r="F560" i="132"/>
  <c r="F559" i="132"/>
  <c r="F558" i="132"/>
  <c r="F556" i="132"/>
  <c r="F555" i="132"/>
  <c r="F554" i="132"/>
  <c r="F553" i="132"/>
  <c r="F549" i="132"/>
  <c r="F550" i="132"/>
  <c r="F551" i="132"/>
  <c r="F548" i="132"/>
  <c r="F543" i="132"/>
  <c r="F542" i="132"/>
  <c r="F541" i="132"/>
  <c r="F540" i="132"/>
  <c r="F539" i="132"/>
  <c r="F538" i="132"/>
  <c r="F532" i="132"/>
  <c r="F533" i="132"/>
  <c r="F534" i="132"/>
  <c r="F535" i="132"/>
  <c r="F536" i="132"/>
  <c r="F531" i="132"/>
  <c r="F530" i="132"/>
  <c r="F529" i="132"/>
  <c r="F527" i="132"/>
  <c r="F526" i="132"/>
  <c r="F525" i="132"/>
  <c r="F518" i="132"/>
  <c r="F519" i="132"/>
  <c r="F520" i="132"/>
  <c r="F521" i="132"/>
  <c r="F522" i="132"/>
  <c r="F523" i="132"/>
  <c r="F517" i="132"/>
  <c r="F516" i="132"/>
  <c r="F515" i="132"/>
  <c r="F509" i="132"/>
  <c r="F510" i="132" s="1"/>
  <c r="F505" i="132"/>
  <c r="F506" i="132" s="1"/>
  <c r="F499" i="132"/>
  <c r="F502" i="132" s="1"/>
  <c r="F500" i="132"/>
  <c r="F501" i="132"/>
  <c r="F465" i="132"/>
  <c r="F464" i="132"/>
  <c r="F463" i="132"/>
  <c r="F466" i="132" s="1"/>
  <c r="F485" i="132" s="1"/>
  <c r="F458" i="132"/>
  <c r="F457" i="132"/>
  <c r="F456" i="132"/>
  <c r="F454" i="132"/>
  <c r="F453" i="132"/>
  <c r="F451" i="132"/>
  <c r="F459" i="132" s="1"/>
  <c r="F484" i="132" s="1"/>
  <c r="F441" i="132"/>
  <c r="F442" i="132"/>
  <c r="F448" i="132" s="1"/>
  <c r="F483" i="132" s="1"/>
  <c r="F443" i="132"/>
  <c r="F444" i="132"/>
  <c r="F445" i="132"/>
  <c r="F446" i="132"/>
  <c r="F447" i="132"/>
  <c r="F367" i="132"/>
  <c r="F368" i="132"/>
  <c r="F369" i="132"/>
  <c r="F370" i="132"/>
  <c r="F371" i="132"/>
  <c r="F372" i="132"/>
  <c r="F373" i="132"/>
  <c r="F374" i="132"/>
  <c r="F375" i="132"/>
  <c r="F376" i="132"/>
  <c r="F377" i="132"/>
  <c r="F378" i="132"/>
  <c r="F379" i="132"/>
  <c r="F380" i="132"/>
  <c r="F381" i="132"/>
  <c r="F382" i="132"/>
  <c r="F383" i="132"/>
  <c r="F384" i="132"/>
  <c r="F385" i="132"/>
  <c r="F386" i="132"/>
  <c r="F387" i="132"/>
  <c r="F388" i="132"/>
  <c r="F389" i="132"/>
  <c r="F390" i="132"/>
  <c r="F391" i="132"/>
  <c r="F392" i="132"/>
  <c r="F393" i="132"/>
  <c r="F394" i="132"/>
  <c r="F397" i="132"/>
  <c r="F398" i="132"/>
  <c r="F399" i="132"/>
  <c r="F400" i="132"/>
  <c r="F401" i="132"/>
  <c r="F402" i="132"/>
  <c r="F403" i="132"/>
  <c r="F404" i="132"/>
  <c r="F405" i="132"/>
  <c r="F406" i="132"/>
  <c r="F407" i="132"/>
  <c r="F408" i="132"/>
  <c r="F410" i="132"/>
  <c r="F411" i="132"/>
  <c r="F412" i="132"/>
  <c r="F413" i="132"/>
  <c r="F414" i="132"/>
  <c r="F415" i="132"/>
  <c r="F416" i="132"/>
  <c r="F418" i="132"/>
  <c r="F419" i="132"/>
  <c r="F420" i="132"/>
  <c r="F421" i="132"/>
  <c r="F422" i="132"/>
  <c r="F423" i="132"/>
  <c r="F424" i="132"/>
  <c r="F425" i="132"/>
  <c r="F426" i="132"/>
  <c r="F427" i="132"/>
  <c r="F429" i="132"/>
  <c r="F430" i="132"/>
  <c r="F431" i="132"/>
  <c r="F432" i="132"/>
  <c r="F434" i="132"/>
  <c r="F435" i="132"/>
  <c r="F436" i="132"/>
  <c r="F366" i="132"/>
  <c r="F437" i="132" s="1"/>
  <c r="F482" i="132" s="1"/>
  <c r="F351" i="132"/>
  <c r="F352" i="132"/>
  <c r="F353" i="132"/>
  <c r="F354" i="132"/>
  <c r="F355" i="132"/>
  <c r="F356" i="132"/>
  <c r="F357" i="132"/>
  <c r="F358" i="132"/>
  <c r="F359" i="132"/>
  <c r="F360" i="132"/>
  <c r="F361" i="132"/>
  <c r="F330" i="132"/>
  <c r="F331" i="132"/>
  <c r="F332" i="132"/>
  <c r="F333" i="132"/>
  <c r="F334" i="132"/>
  <c r="F335" i="132"/>
  <c r="F336" i="132"/>
  <c r="F337" i="132"/>
  <c r="F338" i="132"/>
  <c r="F340" i="132"/>
  <c r="F343" i="132"/>
  <c r="F344" i="132"/>
  <c r="F345" i="132"/>
  <c r="F346" i="132"/>
  <c r="F347" i="132"/>
  <c r="F349" i="132"/>
  <c r="F350" i="132"/>
  <c r="F329" i="132"/>
  <c r="F362" i="132" s="1"/>
  <c r="F481" i="132" s="1"/>
  <c r="F304" i="132"/>
  <c r="F305" i="132"/>
  <c r="F306" i="132"/>
  <c r="F307" i="132"/>
  <c r="F309" i="132"/>
  <c r="F310" i="132"/>
  <c r="F311" i="132"/>
  <c r="F323" i="132" s="1"/>
  <c r="F480" i="132" s="1"/>
  <c r="F312" i="132"/>
  <c r="F314" i="132"/>
  <c r="F315" i="132"/>
  <c r="F316" i="132"/>
  <c r="F317" i="132"/>
  <c r="F319" i="132"/>
  <c r="F320" i="132"/>
  <c r="F321" i="132"/>
  <c r="F322" i="132"/>
  <c r="F302" i="132"/>
  <c r="F297" i="132"/>
  <c r="F296" i="132"/>
  <c r="F295" i="132"/>
  <c r="F294" i="132"/>
  <c r="F293" i="132"/>
  <c r="F291" i="132"/>
  <c r="F290" i="132"/>
  <c r="F289" i="132"/>
  <c r="F288" i="132"/>
  <c r="F287" i="132"/>
  <c r="F286" i="132"/>
  <c r="F285" i="132"/>
  <c r="F284" i="132"/>
  <c r="F282" i="132"/>
  <c r="F281" i="132"/>
  <c r="F280" i="132"/>
  <c r="F278" i="132"/>
  <c r="F277" i="132"/>
  <c r="F276" i="132"/>
  <c r="F275" i="132"/>
  <c r="F274" i="132"/>
  <c r="F273" i="132"/>
  <c r="F272" i="132"/>
  <c r="F271" i="132"/>
  <c r="F270" i="132"/>
  <c r="F264" i="132"/>
  <c r="F265" i="132" s="1"/>
  <c r="F478" i="132" s="1"/>
  <c r="F260" i="132"/>
  <c r="F261" i="132" s="1"/>
  <c r="F477" i="132" s="1"/>
  <c r="F253" i="132"/>
  <c r="F254" i="132"/>
  <c r="F257" i="132" s="1"/>
  <c r="F476" i="132" s="1"/>
  <c r="F255" i="132"/>
  <c r="F256" i="132"/>
  <c r="F220" i="132"/>
  <c r="F219" i="132"/>
  <c r="F218" i="132"/>
  <c r="F217" i="132"/>
  <c r="F221" i="132" s="1"/>
  <c r="F240" i="132" s="1"/>
  <c r="F213" i="132"/>
  <c r="F212" i="132"/>
  <c r="F211" i="132"/>
  <c r="F209" i="132"/>
  <c r="F208" i="132"/>
  <c r="F206" i="132"/>
  <c r="F214" i="132" s="1"/>
  <c r="F239" i="132" s="1"/>
  <c r="F202" i="132"/>
  <c r="F200" i="132"/>
  <c r="F199" i="132"/>
  <c r="F197" i="132"/>
  <c r="F203" i="132" s="1"/>
  <c r="F238" i="132" s="1"/>
  <c r="F194" i="132"/>
  <c r="F237" i="132" s="1"/>
  <c r="F193" i="132"/>
  <c r="F192" i="132"/>
  <c r="F191" i="132"/>
  <c r="F189" i="132"/>
  <c r="F188" i="132"/>
  <c r="F187" i="132"/>
  <c r="F186" i="132"/>
  <c r="F182" i="132"/>
  <c r="F183" i="132"/>
  <c r="F184" i="132"/>
  <c r="F181" i="132"/>
  <c r="F180" i="132"/>
  <c r="F179" i="132"/>
  <c r="F178" i="132"/>
  <c r="F177" i="132"/>
  <c r="F176" i="132"/>
  <c r="F175" i="132"/>
  <c r="F171" i="132"/>
  <c r="F172" i="132"/>
  <c r="F173" i="132"/>
  <c r="F170" i="132"/>
  <c r="F169" i="132"/>
  <c r="F168" i="132"/>
  <c r="F167" i="132"/>
  <c r="F157" i="132"/>
  <c r="F158" i="132"/>
  <c r="F159" i="132"/>
  <c r="F160" i="132"/>
  <c r="F161" i="132"/>
  <c r="F162" i="132"/>
  <c r="F163" i="132"/>
  <c r="F164" i="132"/>
  <c r="F165" i="132"/>
  <c r="F156" i="132"/>
  <c r="F155" i="132"/>
  <c r="F154" i="132"/>
  <c r="F151" i="132"/>
  <c r="F150" i="132"/>
  <c r="F149" i="132"/>
  <c r="F146" i="132"/>
  <c r="F145" i="132"/>
  <c r="F144" i="132"/>
  <c r="F141" i="132"/>
  <c r="F140" i="132"/>
  <c r="F139" i="132"/>
  <c r="F134" i="132"/>
  <c r="F135" i="132"/>
  <c r="F136" i="132"/>
  <c r="F133" i="132"/>
  <c r="F126" i="132"/>
  <c r="F127" i="132"/>
  <c r="F128" i="132"/>
  <c r="F129" i="132"/>
  <c r="F130" i="132"/>
  <c r="F125" i="132"/>
  <c r="F123" i="132"/>
  <c r="F122" i="132"/>
  <c r="F108" i="132"/>
  <c r="F109" i="132"/>
  <c r="F110" i="132"/>
  <c r="F111" i="132"/>
  <c r="F112" i="132"/>
  <c r="F113" i="132"/>
  <c r="F114" i="132"/>
  <c r="F115" i="132"/>
  <c r="F116" i="132"/>
  <c r="F117" i="132"/>
  <c r="F118" i="132"/>
  <c r="F107" i="132"/>
  <c r="F101" i="132"/>
  <c r="F102" i="132"/>
  <c r="F103" i="132"/>
  <c r="F104" i="132"/>
  <c r="F105" i="132"/>
  <c r="F100" i="132"/>
  <c r="F97" i="132"/>
  <c r="F87" i="132"/>
  <c r="F88" i="132"/>
  <c r="F89" i="132"/>
  <c r="F90" i="132"/>
  <c r="F91" i="132"/>
  <c r="F92" i="132"/>
  <c r="F93" i="132"/>
  <c r="F94" i="132"/>
  <c r="F95" i="132"/>
  <c r="F86" i="132"/>
  <c r="F119" i="132" s="1"/>
  <c r="F236" i="132" s="1"/>
  <c r="F80" i="132"/>
  <c r="F235" i="132" s="1"/>
  <c r="F79" i="132"/>
  <c r="F78" i="132"/>
  <c r="F77" i="132"/>
  <c r="F76" i="132"/>
  <c r="F72" i="132"/>
  <c r="F73" i="132"/>
  <c r="F74" i="132"/>
  <c r="F71" i="132"/>
  <c r="F69" i="132"/>
  <c r="F68" i="132"/>
  <c r="F67" i="132"/>
  <c r="F66" i="132"/>
  <c r="F62" i="132"/>
  <c r="F63" i="132"/>
  <c r="F64" i="132"/>
  <c r="F61" i="132"/>
  <c r="F59" i="132"/>
  <c r="F54" i="132"/>
  <c r="F53" i="132"/>
  <c r="F52" i="132"/>
  <c r="F51" i="132"/>
  <c r="F50" i="132"/>
  <c r="F42" i="132"/>
  <c r="F43" i="132"/>
  <c r="F44" i="132"/>
  <c r="F45" i="132"/>
  <c r="F46" i="132"/>
  <c r="F47" i="132"/>
  <c r="F48" i="132"/>
  <c r="F41" i="132"/>
  <c r="F28" i="132"/>
  <c r="F29" i="132"/>
  <c r="F30" i="132"/>
  <c r="F31" i="132"/>
  <c r="F32" i="132"/>
  <c r="F33" i="132"/>
  <c r="F34" i="132"/>
  <c r="F35" i="132"/>
  <c r="F37" i="132"/>
  <c r="F38" i="132"/>
  <c r="F39" i="132"/>
  <c r="F27" i="132"/>
  <c r="F55" i="132" s="1"/>
  <c r="F234" i="132" s="1"/>
  <c r="F22" i="132"/>
  <c r="F233" i="132" s="1"/>
  <c r="F21" i="132"/>
  <c r="F17" i="132"/>
  <c r="F18" i="132" s="1"/>
  <c r="F232" i="132" s="1"/>
  <c r="F11" i="132"/>
  <c r="F12" i="132"/>
  <c r="F13" i="132"/>
  <c r="F10" i="132"/>
  <c r="F14" i="132" s="1"/>
  <c r="F977" i="132"/>
  <c r="F975" i="132"/>
  <c r="F952" i="132"/>
  <c r="F976" i="132"/>
  <c r="F231" i="132" l="1"/>
  <c r="F241" i="132" s="1"/>
  <c r="F223" i="132"/>
  <c r="F225" i="132" s="1"/>
  <c r="F973" i="132" s="1"/>
  <c r="F298" i="132"/>
  <c r="F479" i="132" s="1"/>
  <c r="F486" i="132" s="1"/>
  <c r="F723" i="132"/>
  <c r="F725" i="132" s="1"/>
  <c r="F468" i="132"/>
  <c r="F470" i="132" s="1"/>
  <c r="F974" i="132" s="1"/>
  <c r="F488" i="132" l="1"/>
  <c r="F50" i="127" l="1"/>
  <c r="F243" i="1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ANDRIAMANANTSOA Andrianary</author>
  </authors>
  <commentList>
    <comment ref="D492" authorId="0" shapeId="0" xr:uid="{DCA6CBA4-208A-433D-88C2-23CC1E4287E1}">
      <text>
        <r>
          <rPr>
            <b/>
            <sz val="9"/>
            <color indexed="81"/>
            <rFont val="Tahoma"/>
            <charset val="1"/>
          </rPr>
          <t>ANDRIAMANANTSOA Andrianary:</t>
        </r>
        <r>
          <rPr>
            <sz val="9"/>
            <color indexed="81"/>
            <rFont val="Tahoma"/>
            <charset val="1"/>
          </rPr>
          <t xml:space="preserve">
pas de quantité ? </t>
        </r>
      </text>
    </comment>
  </commentList>
</comments>
</file>

<file path=xl/sharedStrings.xml><?xml version="1.0" encoding="utf-8"?>
<sst xmlns="http://schemas.openxmlformats.org/spreadsheetml/2006/main" count="2187" uniqueCount="318">
  <si>
    <t>N°</t>
  </si>
  <si>
    <t xml:space="preserve">  DESIGNATION</t>
  </si>
  <si>
    <t>U</t>
  </si>
  <si>
    <t>UNITAIRES</t>
  </si>
  <si>
    <t>TOTAUX</t>
  </si>
  <si>
    <t>m²</t>
  </si>
  <si>
    <t>PRIX  [€.HT]</t>
  </si>
  <si>
    <t>ens</t>
  </si>
  <si>
    <t>ECONOMISTE</t>
  </si>
  <si>
    <t>PM</t>
  </si>
  <si>
    <t>MAITRE D’OUVRAGE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</si>
  <si>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</si>
  <si>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</si>
  <si>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</si>
  <si>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</si>
  <si>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</si>
  <si>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</si>
  <si>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</si>
  <si>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</si>
  <si>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</si>
  <si>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</si>
  <si>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</si>
  <si>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</si>
  <si>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</si>
  <si>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</si>
  <si>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</si>
  <si>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</si>
  <si>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</si>
  <si>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</si>
  <si>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</si>
  <si>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</si>
  <si>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</si>
  <si>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</si>
  <si>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</si>
  <si>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</si>
  <si>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</si>
  <si>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</si>
  <si>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</si>
  <si>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</si>
  <si>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</si>
  <si>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</si>
  <si>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</si>
  <si>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</si>
  <si>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PE</t>
  </si>
  <si>
    <t>/</t>
  </si>
  <si>
    <t>TZ</t>
  </si>
  <si>
    <t>4.2</t>
  </si>
  <si>
    <t>4.3</t>
  </si>
  <si>
    <t>4.4</t>
  </si>
  <si>
    <t>4.5</t>
  </si>
  <si>
    <t>5.2</t>
  </si>
  <si>
    <t>5.3</t>
  </si>
  <si>
    <t>5.4</t>
  </si>
  <si>
    <t>5.5</t>
  </si>
  <si>
    <t>5.6</t>
  </si>
  <si>
    <t>5.7</t>
  </si>
  <si>
    <t>Mise en service</t>
  </si>
  <si>
    <t>Désinfection des réseaux</t>
  </si>
  <si>
    <t>ENS</t>
  </si>
  <si>
    <t>Qu</t>
  </si>
  <si>
    <t>Hôpital Albert Chenevier</t>
  </si>
  <si>
    <t>40 rue de Mesly 94010 Créteil Cedex</t>
  </si>
  <si>
    <t>2 chemin des longs réages - 91150 PUISELET LE MARAIS</t>
  </si>
  <si>
    <t>Tél.: +33  624 970 056</t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</si>
  <si>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</si>
  <si>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SC STRUCTURES SARL</t>
  </si>
  <si>
    <t>Tél.: +33  629 457 282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</si>
  <si>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</si>
  <si>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t>Bourgignon</t>
  </si>
  <si>
    <t>BET Structure</t>
  </si>
  <si>
    <t>6, La Bouchie / 87700 Aixe-Sur-Vienne</t>
  </si>
  <si>
    <t>BET Fluides et Electricité</t>
  </si>
  <si>
    <t>FB INGE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</si>
  <si>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-bâtiment BOURGUIGNON – Site Albert CHENEVIER</t>
    </r>
  </si>
  <si>
    <t>ML</t>
  </si>
  <si>
    <t>Total en €</t>
  </si>
  <si>
    <t>CVCD - PLOMBERIE - FM</t>
  </si>
  <si>
    <t>CH2</t>
  </si>
  <si>
    <t>ZFACA</t>
  </si>
  <si>
    <t>1</t>
  </si>
  <si>
    <t>DISPOSITIONS GENERALES</t>
  </si>
  <si>
    <t>CH3</t>
  </si>
  <si>
    <t>ART</t>
  </si>
  <si>
    <t>000-E212</t>
  </si>
  <si>
    <t xml:space="preserve">ENS  </t>
  </si>
  <si>
    <t>000-E214</t>
  </si>
  <si>
    <t>000-E215</t>
  </si>
  <si>
    <t>Levage - Manutention</t>
  </si>
  <si>
    <t>000-E216</t>
  </si>
  <si>
    <t>TOTAL DES DISPOSITIONS GENERALES</t>
  </si>
  <si>
    <t>STOT</t>
  </si>
  <si>
    <t>2</t>
  </si>
  <si>
    <t>HYPOTHESES D’ETUDES</t>
  </si>
  <si>
    <t>CH4</t>
  </si>
  <si>
    <t>Suivant CCTP</t>
  </si>
  <si>
    <t>006-A017</t>
  </si>
  <si>
    <t>TOTAL DES HYPOTHESES D’ETUDES</t>
  </si>
  <si>
    <t xml:space="preserve">DESCRIPTION DES TRAVAUX DE CHAUFFAGE </t>
  </si>
  <si>
    <t>4.1</t>
  </si>
  <si>
    <t>Conservation production, départ chauffage et collecteurs en VS</t>
  </si>
  <si>
    <t>Canalisations de chauffage, y compris toutes sujétions de mise en œuvres, selon CCTP :</t>
  </si>
  <si>
    <t>-DN15</t>
  </si>
  <si>
    <t>-DN20</t>
  </si>
  <si>
    <t>-DN25</t>
  </si>
  <si>
    <t>-DN32</t>
  </si>
  <si>
    <t>-DN40</t>
  </si>
  <si>
    <t>-DN50</t>
  </si>
  <si>
    <t>-DN65</t>
  </si>
  <si>
    <t>-DN80</t>
  </si>
  <si>
    <t>Fourreau, carottages et Repérage fluides, selon CCTP</t>
  </si>
  <si>
    <t>Accessoires hydrauliques</t>
  </si>
  <si>
    <t>Vanne d'isolement DN&lt;50/60</t>
  </si>
  <si>
    <t>Vanne de réglage</t>
  </si>
  <si>
    <t>Purges</t>
  </si>
  <si>
    <t>Radiateurs partie commune</t>
  </si>
  <si>
    <t>Radiateurs chambre</t>
  </si>
  <si>
    <t>Robinets thermostatiques</t>
  </si>
  <si>
    <t>Té de réglage, purgeur, robinet de vidange</t>
  </si>
  <si>
    <t xml:space="preserve">TOTAL DES TRAVAUX DE CHAUFFAGE </t>
  </si>
  <si>
    <t>5</t>
  </si>
  <si>
    <t>DESCRIPTION DES TRAVAUX DE CLIMATISATION</t>
  </si>
  <si>
    <t>5.1</t>
  </si>
  <si>
    <t>Unités extérieures</t>
  </si>
  <si>
    <t>Unités intérieures type cassettes 4 voies</t>
  </si>
  <si>
    <t>-</t>
  </si>
  <si>
    <t>Liaisons frigorifiques</t>
  </si>
  <si>
    <t>Condensat</t>
  </si>
  <si>
    <t>Régulation et télécommande centralisée</t>
  </si>
  <si>
    <t>Raccordement électrique</t>
  </si>
  <si>
    <t>TOTAL DES TRAVAUX DE CLIMATISATION</t>
  </si>
  <si>
    <t>DESCRIPTION DES TRAVAUX DE VENTILATION</t>
  </si>
  <si>
    <t>6.1</t>
  </si>
  <si>
    <t>6.2</t>
  </si>
  <si>
    <t>Gaines de soufflages et de reprises et VMC</t>
  </si>
  <si>
    <t xml:space="preserve">Gaine rectangulaire </t>
  </si>
  <si>
    <t>KG</t>
  </si>
  <si>
    <t>Ø125</t>
  </si>
  <si>
    <t>Ø160</t>
  </si>
  <si>
    <t>Ø200</t>
  </si>
  <si>
    <t>Ø250</t>
  </si>
  <si>
    <t>Ø315</t>
  </si>
  <si>
    <t>Ø355</t>
  </si>
  <si>
    <t>Ø400</t>
  </si>
  <si>
    <t>Ø450</t>
  </si>
  <si>
    <t>Ø500</t>
  </si>
  <si>
    <t>Calorifuge des gaines de soufflages et de reprises</t>
  </si>
  <si>
    <t>6.3</t>
  </si>
  <si>
    <t>Diffuseurs et grilles de reprise</t>
  </si>
  <si>
    <t>Diffuseurs bouche ronde</t>
  </si>
  <si>
    <t>Bouche de reprises ronde</t>
  </si>
  <si>
    <t>Diffuseurs 600x600</t>
  </si>
  <si>
    <t>Grilles de reprises 600x600</t>
  </si>
  <si>
    <t>6.4</t>
  </si>
  <si>
    <t>6.5</t>
  </si>
  <si>
    <t>Clapets coupe feu</t>
  </si>
  <si>
    <t>CCF rectangulaire</t>
  </si>
  <si>
    <t>6.6</t>
  </si>
  <si>
    <t>6.7</t>
  </si>
  <si>
    <t>Bouches autoréglables</t>
  </si>
  <si>
    <t>Nettoyage des réseaux</t>
  </si>
  <si>
    <t>Equilibrage de l'installation</t>
  </si>
  <si>
    <t>TOTAL DES TRAVAUX DE VENTILATION</t>
  </si>
  <si>
    <t>DESCRIPTION DES TRAVAUX DE PLOMBERIE SANITAIRE</t>
  </si>
  <si>
    <t>7.1</t>
  </si>
  <si>
    <t>Conservation de la production ECS existante</t>
  </si>
  <si>
    <t>006-B493</t>
  </si>
  <si>
    <t>7.2</t>
  </si>
  <si>
    <t>7.3</t>
  </si>
  <si>
    <t>Equipements sanitaire</t>
  </si>
  <si>
    <t>Cuvette WC suspendu type 1 sans abattant</t>
  </si>
  <si>
    <t>Cuvette WC suspendu rallongée PMR  type 3</t>
  </si>
  <si>
    <t>Chasse d'eau directe WC</t>
  </si>
  <si>
    <t>Lavabo suspendu + carénage type 1</t>
  </si>
  <si>
    <t>Robinetterie lavabo</t>
  </si>
  <si>
    <t>Ensemble de douche</t>
  </si>
  <si>
    <t>Cuvette WC antivandalisme type 2</t>
  </si>
  <si>
    <t>Lavabo  antivandalisme y compris robinet temporisé type 2</t>
  </si>
  <si>
    <t>Cuvette WC suspendu type 1 avec abatant</t>
  </si>
  <si>
    <t>Lavabo plan moulé autoportant type 3</t>
  </si>
  <si>
    <t>Autres appareils sanitaire</t>
  </si>
  <si>
    <t>Meuble évier 2 bacs</t>
  </si>
  <si>
    <t>Robinetterie evier</t>
  </si>
  <si>
    <t>Robinetterie paillasse</t>
  </si>
  <si>
    <t>Attentes</t>
  </si>
  <si>
    <t>Attentes EFS</t>
  </si>
  <si>
    <t>Attentes ECS</t>
  </si>
  <si>
    <t>Attentes EU</t>
  </si>
  <si>
    <t>7.4</t>
  </si>
  <si>
    <t>Canalisations de EF, ECS, et BECS toute sujétions de mise en œuvres compris, selon CCTP :</t>
  </si>
  <si>
    <t>000-G756</t>
  </si>
  <si>
    <t>000-G757</t>
  </si>
  <si>
    <t>000-G758</t>
  </si>
  <si>
    <t>000-G759</t>
  </si>
  <si>
    <t>000-G760</t>
  </si>
  <si>
    <t>000-G761</t>
  </si>
  <si>
    <t>7.5</t>
  </si>
  <si>
    <t>Equipements hydrauliques</t>
  </si>
  <si>
    <t>000-G762</t>
  </si>
  <si>
    <t>Vannes d'isolement</t>
  </si>
  <si>
    <t>000-G763</t>
  </si>
  <si>
    <t>Vanne thermostatique anti brulure</t>
  </si>
  <si>
    <t>Organes de sectionnement, purge et vidange</t>
  </si>
  <si>
    <t>000-G764</t>
  </si>
  <si>
    <t>Robinet flambable</t>
  </si>
  <si>
    <t>Vannes d'équilibrages</t>
  </si>
  <si>
    <t>Réseau EFS chasse directe toute sujétions de mise en œuvres compris, selon CCTP :</t>
  </si>
  <si>
    <t>Filtre</t>
  </si>
  <si>
    <t>Disconnecteur</t>
  </si>
  <si>
    <t>Antibelier</t>
  </si>
  <si>
    <t>Réducteur de pression</t>
  </si>
  <si>
    <t>Canalisations de EU et EV, toute sujétions de mise en œuvres compris, selon CCTP :</t>
  </si>
  <si>
    <t>-DN100</t>
  </si>
  <si>
    <t>Canalisations de EP, toute sujétions de mise en œuvres compris, selon CCTP :</t>
  </si>
  <si>
    <t>TOTAL DES TRAVAUX DE PLOMBERIE SANITAIRE</t>
  </si>
  <si>
    <t>DESCRIPTION DES TRAVAUX DE DESENFUMAGE</t>
  </si>
  <si>
    <t>8.1</t>
  </si>
  <si>
    <t>Conduit horizontaux et verticaux (hors lot)</t>
  </si>
  <si>
    <t>8.2</t>
  </si>
  <si>
    <t>8.3</t>
  </si>
  <si>
    <t>Amené d'air</t>
  </si>
  <si>
    <t>Extraction</t>
  </si>
  <si>
    <t>8.4</t>
  </si>
  <si>
    <t>TOTAL DES TRAVAUX DE DESENFUMAGE</t>
  </si>
  <si>
    <t>DESCRIPTION DES TRAVAUX DE FLUIDES MEDICAUX</t>
  </si>
  <si>
    <t>9.1</t>
  </si>
  <si>
    <t>Conservation de la production vide et O2 existante</t>
  </si>
  <si>
    <t>9.2</t>
  </si>
  <si>
    <t xml:space="preserve">Canalisations fluides médicaux </t>
  </si>
  <si>
    <t>-Oxygène</t>
  </si>
  <si>
    <t>-Vide</t>
  </si>
  <si>
    <t>9.3</t>
  </si>
  <si>
    <t>Prises</t>
  </si>
  <si>
    <t>Boitier report d'alarme</t>
  </si>
  <si>
    <t>TOTAL DES TRAVAUX DE FLUIDES MEDICAUX</t>
  </si>
  <si>
    <t>DESCRIPTION DES TRAVAUX DE RECEPTION</t>
  </si>
  <si>
    <t>Synoptique</t>
  </si>
  <si>
    <t>Etiquetages</t>
  </si>
  <si>
    <t>DOE</t>
  </si>
  <si>
    <t>Total DIVERS</t>
  </si>
  <si>
    <t xml:space="preserve">TRAVAUX DE CHAUFFAGE </t>
  </si>
  <si>
    <t>TRAVAUX DE CLIMATISATION</t>
  </si>
  <si>
    <t>TRAVAUX DE VENTILATION</t>
  </si>
  <si>
    <t>TRAVAUX DE PLOMBERIE SANITAIRE</t>
  </si>
  <si>
    <t>TRAVAUX DE DESENFUMAGE</t>
  </si>
  <si>
    <t>TRAVAUX DE FLUIDES MEDICAUX</t>
  </si>
  <si>
    <r>
      <t xml:space="preserve">Calorifuges du réseau de chauffage pour </t>
    </r>
    <r>
      <rPr>
        <b/>
        <u/>
        <sz val="12"/>
        <rFont val="Calibri"/>
        <family val="2"/>
        <scheme val="minor"/>
      </rPr>
      <t xml:space="preserve">classe thermique 3 </t>
    </r>
    <r>
      <rPr>
        <u/>
        <sz val="12"/>
        <rFont val="Calibri"/>
        <family val="2"/>
        <scheme val="minor"/>
      </rPr>
      <t>pour les diamètres de tubes suivants, selon CCTP :</t>
    </r>
  </si>
  <si>
    <t>Dépenses communes</t>
  </si>
  <si>
    <t>Etudes d'exécution</t>
  </si>
  <si>
    <t>Etudes de synthèse</t>
  </si>
  <si>
    <t>Consignations / Aléas / Phasage</t>
  </si>
  <si>
    <t>3</t>
  </si>
  <si>
    <t>Radiateurs</t>
  </si>
  <si>
    <t>Cache tuyaux tuyaux apparents</t>
  </si>
  <si>
    <t>4</t>
  </si>
  <si>
    <t xml:space="preserve">Unités intérieures type gainable chambre sécurisée et sécurisable y compris gaine et diffuseurs et bouche de reprise en applique </t>
  </si>
  <si>
    <t xml:space="preserve">Diffuseurs à fents orientables - hall </t>
  </si>
  <si>
    <t>Réglage Bouclage ECS</t>
  </si>
  <si>
    <t>Calorifuge des canalisations EF et ECS classe 3</t>
  </si>
  <si>
    <t>Nourrices à vannette eau chaude et eau froid sanitaire</t>
  </si>
  <si>
    <t xml:space="preserve">Robinet d'arrêt </t>
  </si>
  <si>
    <t>Volet tunnel</t>
  </si>
  <si>
    <t>6</t>
  </si>
  <si>
    <t>7</t>
  </si>
  <si>
    <t>8</t>
  </si>
  <si>
    <t>9</t>
  </si>
  <si>
    <t>PROJET</t>
  </si>
  <si>
    <t>DCE</t>
  </si>
  <si>
    <t>Chambre sécurisée et sécurisables (4 par unité de RDC)</t>
  </si>
  <si>
    <t>Sanitaire personnel et visiteur</t>
  </si>
  <si>
    <t>Batiment B (ERABLES)</t>
  </si>
  <si>
    <t>Batiment C (MELEZES)</t>
  </si>
  <si>
    <t>Centrale de traitement d'air et extracteur</t>
  </si>
  <si>
    <t>Révision des CTA et extracteurs existants charge MOA</t>
  </si>
  <si>
    <t>Clapet EA controlable</t>
  </si>
  <si>
    <t>TOTAL CVCD PLOMBERIE FM - UNITE DES MELEZES</t>
  </si>
  <si>
    <t>Volet de désenfumage (hors façades, menuiserie, skydome)</t>
  </si>
  <si>
    <t>7.6</t>
  </si>
  <si>
    <t>UNITE LES MELEZES - BAT C</t>
  </si>
  <si>
    <t>PRESCRIPTIONS TECHNIQUES</t>
  </si>
  <si>
    <t>TOTAL DES PRESCRIPTIONS TECHNIQUES</t>
  </si>
  <si>
    <t>7.7</t>
  </si>
  <si>
    <t>7.8</t>
  </si>
  <si>
    <t>7.9</t>
  </si>
  <si>
    <t>8.5</t>
  </si>
  <si>
    <t>8.6</t>
  </si>
  <si>
    <t>10.1</t>
  </si>
  <si>
    <t>10.2</t>
  </si>
  <si>
    <t>10.3</t>
  </si>
  <si>
    <t>10.4</t>
  </si>
  <si>
    <t>10</t>
  </si>
  <si>
    <t>RdCh</t>
  </si>
  <si>
    <t>FB</t>
  </si>
  <si>
    <t>UNITE LES OLIVIERS - BAT A</t>
  </si>
  <si>
    <t>Batiment A (OLIVIERS + MAGNOLIAS)</t>
  </si>
  <si>
    <t>Tourelle de désenfumage (OLIVIERS + MAGNOLIAS)</t>
  </si>
  <si>
    <t>Fourniture édicule en toiture (OLIVIERS + MAGNOLIAS)</t>
  </si>
  <si>
    <t>TOTAL CVCD PLOMBERIE FM - UNITE DES OLIVIERS</t>
  </si>
  <si>
    <t>Montant HT Base "LES MELEZES"</t>
  </si>
  <si>
    <t>Montant HT Base "LES OLIVIERS"</t>
  </si>
  <si>
    <t>UNITE LES MAGNOLIAS - BAT A</t>
  </si>
  <si>
    <t>TOTAL CVCD PLOMBERIE FM - UNITE DES MAGNOLIAS</t>
  </si>
  <si>
    <t>Montant HT Base "LES MAGNOLIAS"</t>
  </si>
  <si>
    <t>UNITE LES ERABLES - BAT B</t>
  </si>
  <si>
    <t>Tourelle de désenfumage (ERABLES + CEDRES)</t>
  </si>
  <si>
    <t>Fourniture édicule en toiture (ERABLES + CEDRES)</t>
  </si>
  <si>
    <t>TOTAL CVCD PLOMBERIE FM - UNITE DES ERABLES</t>
  </si>
  <si>
    <t>Montant HT Base "LES ERABLES"</t>
  </si>
  <si>
    <t>RECAPITULATION</t>
  </si>
  <si>
    <t xml:space="preserve">Montant Total HT Base </t>
  </si>
  <si>
    <t>Lot 9</t>
  </si>
  <si>
    <t>Chauffage – Ventilation – Climatisation - Plomberie Fluides médicaux</t>
  </si>
  <si>
    <t xml:space="preserve">Chauffage – Ventilation – Climatisation - Plomberie Fluides médicaux </t>
  </si>
  <si>
    <t xml:space="preserve">Lot 9 </t>
  </si>
  <si>
    <t xml:space="preserve">Lot 9 - Chauffage – Ventilation – Climatisation - Plomberie Fluides médicaux </t>
  </si>
  <si>
    <t>Restructuration des unités de psychiatrie - Bâtiment Bourguignon – Site Albert Chenevier</t>
  </si>
  <si>
    <r>
      <t>Assistance Publique - Hôpitaux de Paris</t>
    </r>
    <r>
      <rPr>
        <b/>
        <sz val="12"/>
        <rFont val="Calibri"/>
        <family val="2"/>
        <scheme val="minor"/>
      </rPr>
      <t xml:space="preserve">
Hôpital Henri Mondor
Restructuration des unités de psychiatrie - Bâtiment Bourguignon – Site Albert Chenevier </t>
    </r>
  </si>
  <si>
    <t>LOT 09 - CVCD Plomberie Fluides médicaux</t>
  </si>
  <si>
    <t xml:space="preserve">DPGF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</si>
</sst>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;\-#,##0.00;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name val="Calibri"/>
      <family val="2"/>
      <scheme val="minor"/>
    </font>
    <font>
      <b/>
      <strike/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8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</borders>
  <cellStyleXfs count="10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1" applyNumberFormat="0" applyBorder="0">
      <alignment horizontal="left" vertical="center" indent="2"/>
    </xf>
    <xf numFmtId="0" fontId="16" fillId="0" borderId="0" applyNumberFormat="0" applyFill="0" applyBorder="0" applyAlignment="0" applyProtection="0"/>
    <xf numFmtId="0" fontId="17" fillId="20" borderId="2" applyNumberFormat="0" applyAlignment="0" applyProtection="0"/>
    <xf numFmtId="0" fontId="18" fillId="0" borderId="3" applyNumberFormat="0" applyFill="0" applyAlignment="0" applyProtection="0"/>
    <xf numFmtId="0" fontId="19" fillId="0" borderId="1">
      <alignment vertical="top" wrapText="1"/>
    </xf>
    <xf numFmtId="0" fontId="8" fillId="21" borderId="4" applyNumberFormat="0" applyFont="0" applyAlignment="0" applyProtection="0"/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2" applyNumberFormat="0" applyAlignment="0" applyProtection="0"/>
    <xf numFmtId="44" fontId="8" fillId="0" borderId="0" applyFont="0" applyFill="0" applyBorder="0" applyAlignment="0" applyProtection="0"/>
    <xf numFmtId="0" fontId="19" fillId="0" borderId="5">
      <alignment horizontal="center"/>
    </xf>
    <xf numFmtId="2" fontId="8" fillId="0" borderId="0" applyFont="0" applyFill="0" applyBorder="0" applyAlignment="0" applyProtection="0"/>
    <xf numFmtId="0" fontId="21" fillId="3" borderId="0" applyNumberFormat="0" applyBorder="0" applyAlignment="0" applyProtection="0"/>
    <xf numFmtId="164" fontId="35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22" fillId="22" borderId="0" applyNumberFormat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0" fillId="0" borderId="0"/>
    <xf numFmtId="0" fontId="19" fillId="0" borderId="5">
      <alignment horizontal="left" vertical="top"/>
      <protection locked="0"/>
    </xf>
    <xf numFmtId="0" fontId="23" fillId="4" borderId="0" applyNumberFormat="0" applyBorder="0" applyAlignment="0" applyProtection="0"/>
    <xf numFmtId="0" fontId="24" fillId="20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 applyProtection="0">
      <protection locked="0"/>
    </xf>
    <xf numFmtId="0" fontId="31" fillId="0" borderId="10" applyNumberFormat="0" applyFill="0" applyAlignment="0" applyProtection="0"/>
    <xf numFmtId="0" fontId="32" fillId="23" borderId="11" applyNumberFormat="0" applyAlignment="0" applyProtection="0"/>
    <xf numFmtId="3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9" fontId="9" fillId="0" borderId="0">
      <alignment vertical="top" wrapText="1"/>
    </xf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5" fillId="0" borderId="0"/>
    <xf numFmtId="0" fontId="41" fillId="0" borderId="0"/>
    <xf numFmtId="0" fontId="42" fillId="0" borderId="0"/>
    <xf numFmtId="0" fontId="43" fillId="29" borderId="0">
      <alignment horizontal="left" vertical="top" wrapText="1" indent="3"/>
    </xf>
    <xf numFmtId="0" fontId="8" fillId="0" borderId="0"/>
    <xf numFmtId="0" fontId="45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2" fillId="0" borderId="0">
      <alignment horizontal="left" vertical="center"/>
    </xf>
    <xf numFmtId="166" fontId="60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61" fillId="24" borderId="0">
      <alignment horizontal="left" vertical="top" wrapText="1"/>
    </xf>
    <xf numFmtId="49" fontId="62" fillId="32" borderId="24">
      <alignment horizontal="left" vertical="top" wrapText="1"/>
    </xf>
    <xf numFmtId="49" fontId="63" fillId="30" borderId="0">
      <alignment horizontal="left" vertical="top" wrapText="1"/>
    </xf>
    <xf numFmtId="49" fontId="64" fillId="24" borderId="0">
      <alignment horizontal="left" vertical="top" wrapText="1"/>
    </xf>
    <xf numFmtId="0" fontId="63" fillId="30" borderId="24">
      <alignment horizontal="left" vertical="top" wrapText="1"/>
    </xf>
    <xf numFmtId="49" fontId="65" fillId="33" borderId="0">
      <alignment horizontal="left" vertical="top" wrapText="1"/>
    </xf>
    <xf numFmtId="0" fontId="1" fillId="0" borderId="0">
      <alignment vertical="top"/>
    </xf>
    <xf numFmtId="0" fontId="65" fillId="33" borderId="24">
      <alignment horizontal="left" vertical="top" wrapText="1"/>
    </xf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6" fillId="0" borderId="0" applyFont="0" applyFill="0" applyBorder="0" applyAlignment="0" applyProtection="0"/>
  </cellStyleXfs>
  <cellXfs count="190">
    <xf numFmtId="0" fontId="0" fillId="0" borderId="0" xfId="0"/>
    <xf numFmtId="0" fontId="37" fillId="25" borderId="17" xfId="0" applyFont="1" applyFill="1" applyBorder="1" applyAlignment="1">
      <alignment horizontal="centerContinuous" vertical="center"/>
    </xf>
    <xf numFmtId="0" fontId="8" fillId="0" borderId="0" xfId="78"/>
    <xf numFmtId="0" fontId="46" fillId="0" borderId="24" xfId="78" applyFont="1" applyBorder="1" applyAlignment="1">
      <alignment horizontal="center" vertical="center" wrapText="1"/>
    </xf>
    <xf numFmtId="0" fontId="46" fillId="0" borderId="25" xfId="78" applyFont="1" applyBorder="1" applyAlignment="1">
      <alignment horizontal="center" vertical="center" wrapText="1"/>
    </xf>
    <xf numFmtId="0" fontId="49" fillId="0" borderId="12" xfId="78" applyFont="1" applyBorder="1" applyAlignment="1">
      <alignment horizontal="center" vertical="center" wrapText="1"/>
    </xf>
    <xf numFmtId="0" fontId="50" fillId="0" borderId="24" xfId="78" applyFont="1" applyBorder="1" applyAlignment="1">
      <alignment horizontal="center" vertical="center" wrapText="1"/>
    </xf>
    <xf numFmtId="0" fontId="50" fillId="0" borderId="0" xfId="78" applyFont="1" applyAlignment="1">
      <alignment horizontal="center" vertical="center" wrapText="1"/>
    </xf>
    <xf numFmtId="0" fontId="50" fillId="0" borderId="25" xfId="78" applyFont="1" applyBorder="1" applyAlignment="1">
      <alignment horizontal="center" vertical="center" wrapText="1"/>
    </xf>
    <xf numFmtId="0" fontId="58" fillId="0" borderId="25" xfId="78" applyFont="1" applyBorder="1" applyAlignment="1">
      <alignment horizontal="center" vertical="center" wrapText="1"/>
    </xf>
    <xf numFmtId="0" fontId="58" fillId="0" borderId="27" xfId="78" applyFont="1" applyBorder="1" applyAlignment="1">
      <alignment horizontal="center" vertical="center" wrapText="1"/>
    </xf>
    <xf numFmtId="0" fontId="59" fillId="0" borderId="30" xfId="78" applyFont="1" applyBorder="1" applyAlignment="1">
      <alignment horizontal="center" vertical="center" wrapText="1"/>
    </xf>
    <xf numFmtId="0" fontId="59" fillId="0" borderId="27" xfId="78" applyFont="1" applyBorder="1" applyAlignment="1">
      <alignment horizontal="center" vertical="center" wrapText="1"/>
    </xf>
    <xf numFmtId="14" fontId="59" fillId="0" borderId="27" xfId="78" applyNumberFormat="1" applyFont="1" applyBorder="1" applyAlignment="1">
      <alignment horizontal="center" vertical="center" wrapText="1"/>
    </xf>
    <xf numFmtId="0" fontId="46" fillId="0" borderId="0" xfId="78" applyFont="1" applyAlignment="1">
      <alignment horizontal="center" vertical="center" wrapText="1"/>
    </xf>
    <xf numFmtId="0" fontId="37" fillId="25" borderId="31" xfId="0" applyFont="1" applyFill="1" applyBorder="1" applyAlignment="1">
      <alignment horizontal="centerContinuous" vertical="center"/>
    </xf>
    <xf numFmtId="49" fontId="66" fillId="31" borderId="36" xfId="91" applyFont="1" applyFill="1" applyBorder="1" applyAlignment="1">
      <alignment horizontal="left" vertical="center" wrapText="1"/>
    </xf>
    <xf numFmtId="0" fontId="66" fillId="31" borderId="42" xfId="90" applyFont="1" applyFill="1" applyBorder="1" applyAlignment="1">
      <alignment horizontal="left" vertical="center" wrapText="1"/>
    </xf>
    <xf numFmtId="49" fontId="37" fillId="30" borderId="36" xfId="94" applyNumberFormat="1" applyFont="1" applyBorder="1" applyAlignment="1">
      <alignment horizontal="left" vertical="center" wrapText="1"/>
    </xf>
    <xf numFmtId="0" fontId="66" fillId="29" borderId="42" xfId="77" applyFont="1" applyBorder="1" applyAlignment="1">
      <alignment horizontal="left" vertical="center" wrapText="1"/>
    </xf>
    <xf numFmtId="0" fontId="37" fillId="25" borderId="47" xfId="0" applyFont="1" applyFill="1" applyBorder="1" applyAlignment="1">
      <alignment horizontal="center" vertical="center"/>
    </xf>
    <xf numFmtId="0" fontId="39" fillId="24" borderId="0" xfId="63" applyFont="1" applyFill="1" applyAlignment="1">
      <alignment vertical="top"/>
    </xf>
    <xf numFmtId="49" fontId="67" fillId="24" borderId="24" xfId="63" applyNumberFormat="1" applyFont="1" applyFill="1" applyBorder="1" applyAlignment="1">
      <alignment vertical="top"/>
    </xf>
    <xf numFmtId="49" fontId="39" fillId="24" borderId="0" xfId="63" applyNumberFormat="1" applyFont="1" applyFill="1" applyAlignment="1">
      <alignment vertical="top"/>
    </xf>
    <xf numFmtId="0" fontId="39" fillId="24" borderId="38" xfId="63" applyFont="1" applyFill="1" applyBorder="1" applyAlignment="1">
      <alignment horizontal="center" vertical="center"/>
    </xf>
    <xf numFmtId="0" fontId="39" fillId="24" borderId="38" xfId="63" applyFont="1" applyFill="1" applyBorder="1" applyAlignment="1">
      <alignment horizontal="center" vertical="top"/>
    </xf>
    <xf numFmtId="0" fontId="39" fillId="24" borderId="38" xfId="63" applyFont="1" applyFill="1" applyBorder="1" applyAlignment="1" applyProtection="1">
      <alignment horizontal="center" vertical="center"/>
      <protection locked="0"/>
    </xf>
    <xf numFmtId="167" fontId="39" fillId="24" borderId="38" xfId="63" applyNumberFormat="1" applyFont="1" applyFill="1" applyBorder="1" applyAlignment="1" applyProtection="1">
      <alignment horizontal="center" vertical="center"/>
      <protection locked="0"/>
    </xf>
    <xf numFmtId="0" fontId="44" fillId="24" borderId="0" xfId="63" applyFont="1" applyFill="1" applyAlignment="1">
      <alignment vertical="top"/>
    </xf>
    <xf numFmtId="49" fontId="66" fillId="24" borderId="24" xfId="63" applyNumberFormat="1" applyFont="1" applyFill="1" applyBorder="1" applyAlignment="1">
      <alignment horizontal="left" vertical="center"/>
    </xf>
    <xf numFmtId="49" fontId="39" fillId="24" borderId="0" xfId="63" applyNumberFormat="1" applyFont="1" applyFill="1" applyAlignment="1">
      <alignment horizontal="left" vertical="center"/>
    </xf>
    <xf numFmtId="167" fontId="39" fillId="24" borderId="38" xfId="63" applyNumberFormat="1" applyFont="1" applyFill="1" applyBorder="1" applyAlignment="1" applyProtection="1">
      <alignment horizontal="right" vertical="top"/>
      <protection locked="0"/>
    </xf>
    <xf numFmtId="49" fontId="39" fillId="31" borderId="44" xfId="63" applyNumberFormat="1" applyFont="1" applyFill="1" applyBorder="1" applyAlignment="1">
      <alignment vertical="top"/>
    </xf>
    <xf numFmtId="49" fontId="67" fillId="31" borderId="19" xfId="63" applyNumberFormat="1" applyFont="1" applyFill="1" applyBorder="1" applyAlignment="1">
      <alignment vertical="top"/>
    </xf>
    <xf numFmtId="0" fontId="39" fillId="31" borderId="19" xfId="63" applyFont="1" applyFill="1" applyBorder="1" applyAlignment="1">
      <alignment vertical="top"/>
    </xf>
    <xf numFmtId="0" fontId="39" fillId="24" borderId="0" xfId="63" applyFont="1" applyFill="1" applyAlignment="1">
      <alignment horizontal="center" vertical="center"/>
    </xf>
    <xf numFmtId="0" fontId="39" fillId="24" borderId="0" xfId="63" applyFont="1" applyFill="1" applyAlignment="1">
      <alignment horizontal="center" vertical="top"/>
    </xf>
    <xf numFmtId="49" fontId="67" fillId="24" borderId="42" xfId="63" applyNumberFormat="1" applyFont="1" applyFill="1" applyBorder="1" applyAlignment="1">
      <alignment vertical="top"/>
    </xf>
    <xf numFmtId="49" fontId="67" fillId="24" borderId="36" xfId="63" applyNumberFormat="1" applyFont="1" applyFill="1" applyBorder="1" applyAlignment="1">
      <alignment horizontal="center" vertical="top" wrapText="1"/>
    </xf>
    <xf numFmtId="0" fontId="67" fillId="24" borderId="37" xfId="63" applyFont="1" applyFill="1" applyBorder="1" applyAlignment="1">
      <alignment horizontal="center" vertical="center" wrapText="1"/>
    </xf>
    <xf numFmtId="0" fontId="67" fillId="24" borderId="37" xfId="63" applyFont="1" applyFill="1" applyBorder="1" applyAlignment="1">
      <alignment horizontal="center" vertical="top" wrapText="1"/>
    </xf>
    <xf numFmtId="49" fontId="67" fillId="24" borderId="0" xfId="63" applyNumberFormat="1" applyFont="1" applyFill="1" applyAlignment="1">
      <alignment vertical="top"/>
    </xf>
    <xf numFmtId="44" fontId="39" fillId="24" borderId="0" xfId="63" applyNumberFormat="1" applyFont="1" applyFill="1" applyAlignment="1">
      <alignment horizontal="center" vertical="top"/>
    </xf>
    <xf numFmtId="49" fontId="39" fillId="24" borderId="0" xfId="93" applyFont="1" applyAlignment="1">
      <alignment horizontal="left" vertical="center" wrapText="1"/>
    </xf>
    <xf numFmtId="49" fontId="37" fillId="24" borderId="24" xfId="63" applyNumberFormat="1" applyFont="1" applyFill="1" applyBorder="1" applyAlignment="1">
      <alignment vertical="top"/>
    </xf>
    <xf numFmtId="0" fontId="37" fillId="31" borderId="42" xfId="90" applyFont="1" applyFill="1" applyBorder="1" applyAlignment="1">
      <alignment horizontal="left" vertical="center" wrapText="1"/>
    </xf>
    <xf numFmtId="49" fontId="37" fillId="31" borderId="36" xfId="91" applyFont="1" applyFill="1" applyBorder="1" applyAlignment="1">
      <alignment horizontal="left" vertical="center" wrapText="1"/>
    </xf>
    <xf numFmtId="49" fontId="37" fillId="30" borderId="24" xfId="92" applyFont="1" applyBorder="1" applyAlignment="1">
      <alignment horizontal="left" vertical="center" wrapText="1"/>
    </xf>
    <xf numFmtId="49" fontId="37" fillId="30" borderId="0" xfId="92" applyFont="1" applyAlignment="1">
      <alignment horizontal="left" vertical="center" wrapText="1"/>
    </xf>
    <xf numFmtId="0" fontId="37" fillId="24" borderId="24" xfId="90" applyFont="1" applyBorder="1" applyAlignment="1">
      <alignment horizontal="left" vertical="center" wrapText="1"/>
    </xf>
    <xf numFmtId="0" fontId="37" fillId="30" borderId="42" xfId="94" applyFont="1" applyBorder="1" applyAlignment="1">
      <alignment horizontal="left" vertical="center" wrapText="1"/>
    </xf>
    <xf numFmtId="49" fontId="37" fillId="24" borderId="24" xfId="63" applyNumberFormat="1" applyFont="1" applyFill="1" applyBorder="1" applyAlignment="1">
      <alignment horizontal="left" vertical="center"/>
    </xf>
    <xf numFmtId="49" fontId="37" fillId="24" borderId="24" xfId="93" applyFont="1" applyBorder="1" applyAlignment="1">
      <alignment horizontal="left" vertical="center" wrapText="1"/>
    </xf>
    <xf numFmtId="49" fontId="68" fillId="24" borderId="0" xfId="93" applyFont="1" applyAlignment="1">
      <alignment horizontal="left" vertical="center" wrapText="1"/>
    </xf>
    <xf numFmtId="49" fontId="39" fillId="24" borderId="0" xfId="93" quotePrefix="1" applyFont="1">
      <alignment horizontal="left" vertical="top" wrapText="1"/>
    </xf>
    <xf numFmtId="49" fontId="39" fillId="24" borderId="0" xfId="93" quotePrefix="1" applyFont="1" applyAlignment="1">
      <alignment horizontal="left" vertical="center" wrapText="1"/>
    </xf>
    <xf numFmtId="49" fontId="68" fillId="24" borderId="0" xfId="93" quotePrefix="1" applyFont="1" applyAlignment="1">
      <alignment horizontal="left" vertical="center" wrapText="1"/>
    </xf>
    <xf numFmtId="0" fontId="37" fillId="0" borderId="24" xfId="94" applyFont="1" applyFill="1" applyAlignment="1">
      <alignment horizontal="left" vertical="center" wrapText="1"/>
    </xf>
    <xf numFmtId="49" fontId="37" fillId="0" borderId="0" xfId="94" applyNumberFormat="1" applyFont="1" applyFill="1" applyBorder="1" applyAlignment="1">
      <alignment horizontal="left" vertical="center" wrapText="1"/>
    </xf>
    <xf numFmtId="0" fontId="37" fillId="30" borderId="24" xfId="90" applyFont="1" applyFill="1" applyBorder="1" applyAlignment="1">
      <alignment horizontal="left" vertical="center" wrapText="1"/>
    </xf>
    <xf numFmtId="49" fontId="40" fillId="24" borderId="0" xfId="93" applyFont="1" applyAlignment="1">
      <alignment horizontal="left" vertical="center" wrapText="1"/>
    </xf>
    <xf numFmtId="167" fontId="39" fillId="0" borderId="38" xfId="63" applyNumberFormat="1" applyFont="1" applyBorder="1" applyAlignment="1" applyProtection="1">
      <alignment horizontal="center" vertical="center"/>
      <protection locked="0"/>
    </xf>
    <xf numFmtId="0" fontId="37" fillId="28" borderId="24" xfId="94" applyFont="1" applyFill="1" applyAlignment="1">
      <alignment horizontal="left" vertical="center" wrapText="1"/>
    </xf>
    <xf numFmtId="49" fontId="37" fillId="28" borderId="0" xfId="94" applyNumberFormat="1" applyFont="1" applyFill="1" applyBorder="1" applyAlignment="1">
      <alignment horizontal="left" vertical="center" wrapText="1"/>
    </xf>
    <xf numFmtId="0" fontId="37" fillId="30" borderId="36" xfId="94" applyFont="1" applyBorder="1" applyAlignment="1">
      <alignment horizontal="left" vertical="center" wrapText="1"/>
    </xf>
    <xf numFmtId="0" fontId="37" fillId="29" borderId="42" xfId="77" applyFont="1" applyBorder="1" applyAlignment="1">
      <alignment horizontal="left" vertical="center" wrapText="1"/>
    </xf>
    <xf numFmtId="0" fontId="37" fillId="29" borderId="36" xfId="77" applyFont="1" applyBorder="1" applyAlignment="1">
      <alignment horizontal="left" vertical="center" wrapText="1"/>
    </xf>
    <xf numFmtId="49" fontId="66" fillId="0" borderId="24" xfId="92" applyFont="1" applyFill="1" applyBorder="1" applyAlignment="1">
      <alignment horizontal="left" vertical="center" wrapText="1"/>
    </xf>
    <xf numFmtId="49" fontId="66" fillId="0" borderId="0" xfId="92" applyFont="1" applyFill="1" applyAlignment="1">
      <alignment horizontal="left" vertical="center" wrapText="1"/>
    </xf>
    <xf numFmtId="0" fontId="44" fillId="0" borderId="38" xfId="63" applyFont="1" applyBorder="1" applyAlignment="1" applyProtection="1">
      <alignment horizontal="center" vertical="center"/>
      <protection locked="0"/>
    </xf>
    <xf numFmtId="0" fontId="44" fillId="24" borderId="38" xfId="63" applyFont="1" applyFill="1" applyBorder="1" applyAlignment="1">
      <alignment horizontal="center" vertical="center"/>
    </xf>
    <xf numFmtId="49" fontId="69" fillId="24" borderId="24" xfId="93" applyFont="1" applyBorder="1" applyAlignment="1">
      <alignment horizontal="left" vertical="center" wrapText="1"/>
    </xf>
    <xf numFmtId="49" fontId="70" fillId="24" borderId="0" xfId="93" applyFont="1" applyAlignment="1">
      <alignment horizontal="left" vertical="center" wrapText="1"/>
    </xf>
    <xf numFmtId="0" fontId="70" fillId="24" borderId="38" xfId="63" applyFont="1" applyFill="1" applyBorder="1" applyAlignment="1">
      <alignment horizontal="center" vertical="center"/>
    </xf>
    <xf numFmtId="167" fontId="70" fillId="24" borderId="38" xfId="63" applyNumberFormat="1" applyFont="1" applyFill="1" applyBorder="1" applyAlignment="1" applyProtection="1">
      <alignment horizontal="center" vertical="center"/>
      <protection locked="0"/>
    </xf>
    <xf numFmtId="49" fontId="66" fillId="0" borderId="48" xfId="92" applyFont="1" applyFill="1" applyBorder="1" applyAlignment="1">
      <alignment horizontal="left" vertical="center" wrapText="1"/>
    </xf>
    <xf numFmtId="0" fontId="37" fillId="29" borderId="49" xfId="77" applyFont="1" applyBorder="1" applyAlignment="1">
      <alignment horizontal="left" vertical="center" wrapText="1"/>
    </xf>
    <xf numFmtId="0" fontId="66" fillId="29" borderId="50" xfId="77" applyFont="1" applyBorder="1" applyAlignment="1">
      <alignment horizontal="left" vertical="center" wrapText="1"/>
    </xf>
    <xf numFmtId="49" fontId="72" fillId="31" borderId="19" xfId="63" applyNumberFormat="1" applyFont="1" applyFill="1" applyBorder="1" applyAlignment="1">
      <alignment vertical="top"/>
    </xf>
    <xf numFmtId="49" fontId="39" fillId="32" borderId="44" xfId="63" applyNumberFormat="1" applyFont="1" applyFill="1" applyBorder="1" applyAlignment="1">
      <alignment vertical="top"/>
    </xf>
    <xf numFmtId="49" fontId="72" fillId="32" borderId="19" xfId="63" applyNumberFormat="1" applyFont="1" applyFill="1" applyBorder="1" applyAlignment="1">
      <alignment horizontal="right" vertical="top"/>
    </xf>
    <xf numFmtId="0" fontId="39" fillId="32" borderId="19" xfId="63" applyFont="1" applyFill="1" applyBorder="1" applyAlignment="1">
      <alignment vertical="top"/>
    </xf>
    <xf numFmtId="49" fontId="39" fillId="32" borderId="0" xfId="63" applyNumberFormat="1" applyFont="1" applyFill="1" applyAlignment="1">
      <alignment vertical="top"/>
    </xf>
    <xf numFmtId="49" fontId="73" fillId="32" borderId="0" xfId="63" applyNumberFormat="1" applyFont="1" applyFill="1" applyAlignment="1">
      <alignment vertical="top"/>
    </xf>
    <xf numFmtId="44" fontId="37" fillId="25" borderId="46" xfId="100" applyFont="1" applyFill="1" applyBorder="1" applyAlignment="1">
      <alignment horizontal="center" vertical="center"/>
    </xf>
    <xf numFmtId="44" fontId="39" fillId="24" borderId="41" xfId="100" applyFont="1" applyFill="1" applyBorder="1" applyAlignment="1">
      <alignment horizontal="center" vertical="top"/>
    </xf>
    <xf numFmtId="44" fontId="39" fillId="24" borderId="41" xfId="100" applyFont="1" applyFill="1" applyBorder="1" applyAlignment="1">
      <alignment horizontal="center" vertical="center"/>
    </xf>
    <xf numFmtId="44" fontId="39" fillId="24" borderId="41" xfId="100" applyFont="1" applyFill="1" applyBorder="1" applyAlignment="1" applyProtection="1">
      <alignment horizontal="center" vertical="center"/>
      <protection locked="0"/>
    </xf>
    <xf numFmtId="44" fontId="67" fillId="31" borderId="45" xfId="100" applyFont="1" applyFill="1" applyBorder="1" applyAlignment="1">
      <alignment vertical="top"/>
    </xf>
    <xf numFmtId="44" fontId="39" fillId="24" borderId="25" xfId="100" applyFont="1" applyFill="1" applyBorder="1" applyAlignment="1">
      <alignment horizontal="center" vertical="top"/>
    </xf>
    <xf numFmtId="44" fontId="67" fillId="24" borderId="43" xfId="100" applyFont="1" applyFill="1" applyBorder="1" applyAlignment="1">
      <alignment horizontal="center" vertical="top" wrapText="1"/>
    </xf>
    <xf numFmtId="44" fontId="39" fillId="24" borderId="0" xfId="100" applyFont="1" applyFill="1" applyAlignment="1">
      <alignment horizontal="center" vertical="top"/>
    </xf>
    <xf numFmtId="44" fontId="67" fillId="32" borderId="45" xfId="100" applyFont="1" applyFill="1" applyBorder="1" applyAlignment="1">
      <alignment vertical="top"/>
    </xf>
    <xf numFmtId="44" fontId="39" fillId="24" borderId="41" xfId="100" applyFont="1" applyFill="1" applyBorder="1" applyAlignment="1" applyProtection="1">
      <alignment horizontal="center" vertical="center"/>
    </xf>
    <xf numFmtId="44" fontId="39" fillId="24" borderId="43" xfId="100" applyFont="1" applyFill="1" applyBorder="1" applyAlignment="1" applyProtection="1">
      <alignment horizontal="center" vertical="center"/>
    </xf>
    <xf numFmtId="44" fontId="39" fillId="0" borderId="46" xfId="100" applyFont="1" applyFill="1" applyBorder="1" applyAlignment="1" applyProtection="1">
      <alignment horizontal="center" vertical="center"/>
    </xf>
    <xf numFmtId="44" fontId="67" fillId="24" borderId="46" xfId="100" applyFont="1" applyFill="1" applyBorder="1" applyAlignment="1" applyProtection="1">
      <alignment horizontal="center" vertical="center"/>
    </xf>
    <xf numFmtId="0" fontId="46" fillId="0" borderId="28" xfId="78" applyFont="1" applyBorder="1" applyAlignment="1">
      <alignment horizontal="center" vertical="center" wrapText="1"/>
    </xf>
    <xf numFmtId="0" fontId="46" fillId="0" borderId="26" xfId="78" applyFont="1" applyBorder="1" applyAlignment="1">
      <alignment horizontal="center" vertical="center" wrapText="1"/>
    </xf>
    <xf numFmtId="0" fontId="46" fillId="0" borderId="27" xfId="78" applyFont="1" applyBorder="1" applyAlignment="1">
      <alignment horizontal="center" vertical="center" wrapText="1"/>
    </xf>
    <xf numFmtId="0" fontId="46" fillId="0" borderId="21" xfId="78" applyFont="1" applyBorder="1" applyAlignment="1">
      <alignment horizontal="center" vertical="center" wrapText="1"/>
    </xf>
    <xf numFmtId="0" fontId="46" fillId="0" borderId="22" xfId="78" applyFont="1" applyBorder="1" applyAlignment="1">
      <alignment horizontal="center" vertical="center" wrapText="1"/>
    </xf>
    <xf numFmtId="0" fontId="46" fillId="0" borderId="23" xfId="78" applyFont="1" applyBorder="1" applyAlignment="1">
      <alignment horizontal="center" vertical="center" wrapText="1"/>
    </xf>
    <xf numFmtId="0" fontId="46" fillId="0" borderId="24" xfId="78" applyFont="1" applyBorder="1" applyAlignment="1">
      <alignment horizontal="center" vertical="center" wrapText="1"/>
    </xf>
    <xf numFmtId="0" fontId="46" fillId="0" borderId="0" xfId="78" applyFont="1" applyAlignment="1">
      <alignment horizontal="center" vertical="center" wrapText="1"/>
    </xf>
    <xf numFmtId="0" fontId="46" fillId="0" borderId="25" xfId="78" applyFont="1" applyBorder="1" applyAlignment="1">
      <alignment horizontal="center" vertical="center" wrapText="1"/>
    </xf>
    <xf numFmtId="0" fontId="47" fillId="0" borderId="24" xfId="79" applyFont="1" applyBorder="1" applyAlignment="1">
      <alignment horizontal="center" vertical="center" wrapText="1"/>
    </xf>
    <xf numFmtId="0" fontId="47" fillId="0" borderId="0" xfId="79" applyFont="1" applyAlignment="1">
      <alignment horizontal="center" vertical="center" wrapText="1"/>
    </xf>
    <xf numFmtId="0" fontId="47" fillId="0" borderId="25" xfId="79" applyFont="1" applyBorder="1" applyAlignment="1">
      <alignment horizontal="center" vertical="center" wrapText="1"/>
    </xf>
    <xf numFmtId="0" fontId="48" fillId="0" borderId="28" xfId="79" applyFont="1" applyBorder="1" applyAlignment="1">
      <alignment horizontal="center" vertical="top" wrapText="1"/>
    </xf>
    <xf numFmtId="0" fontId="48" fillId="0" borderId="26" xfId="79" applyFont="1" applyBorder="1" applyAlignment="1">
      <alignment horizontal="center" vertical="top" wrapText="1"/>
    </xf>
    <xf numFmtId="0" fontId="48" fillId="0" borderId="27" xfId="79" applyFont="1" applyBorder="1" applyAlignment="1">
      <alignment horizontal="center" vertical="top" wrapText="1"/>
    </xf>
    <xf numFmtId="0" fontId="50" fillId="0" borderId="21" xfId="78" applyFont="1" applyBorder="1" applyAlignment="1">
      <alignment horizontal="center" vertical="center" wrapText="1"/>
    </xf>
    <xf numFmtId="0" fontId="50" fillId="0" borderId="22" xfId="78" applyFont="1" applyBorder="1" applyAlignment="1">
      <alignment horizontal="center" vertical="center" wrapText="1"/>
    </xf>
    <xf numFmtId="0" fontId="50" fillId="0" borderId="23" xfId="78" applyFont="1" applyBorder="1" applyAlignment="1">
      <alignment horizontal="center" vertical="center" wrapText="1"/>
    </xf>
    <xf numFmtId="0" fontId="50" fillId="0" borderId="24" xfId="78" applyFont="1" applyBorder="1" applyAlignment="1">
      <alignment horizontal="center" vertical="center" wrapText="1"/>
    </xf>
    <xf numFmtId="0" fontId="50" fillId="0" borderId="0" xfId="78" applyFont="1" applyAlignment="1">
      <alignment horizontal="center" vertical="center" wrapText="1"/>
    </xf>
    <xf numFmtId="0" fontId="50" fillId="0" borderId="25" xfId="78" applyFont="1" applyBorder="1" applyAlignment="1">
      <alignment horizontal="center" vertical="center" wrapText="1"/>
    </xf>
    <xf numFmtId="0" fontId="51" fillId="0" borderId="24" xfId="78" applyFont="1" applyBorder="1" applyAlignment="1">
      <alignment horizontal="center" vertical="center" wrapText="1"/>
    </xf>
    <xf numFmtId="0" fontId="51" fillId="0" borderId="0" xfId="78" applyFont="1" applyAlignment="1">
      <alignment horizontal="center" vertical="center" wrapText="1"/>
    </xf>
    <xf numFmtId="0" fontId="51" fillId="0" borderId="25" xfId="78" applyFont="1" applyBorder="1" applyAlignment="1">
      <alignment horizontal="center" vertical="center" wrapText="1"/>
    </xf>
    <xf numFmtId="0" fontId="49" fillId="0" borderId="21" xfId="78" applyFont="1" applyBorder="1" applyAlignment="1">
      <alignment horizontal="center" vertical="center" wrapText="1"/>
    </xf>
    <xf numFmtId="0" fontId="49" fillId="0" borderId="22" xfId="78" applyFont="1" applyBorder="1" applyAlignment="1">
      <alignment horizontal="center" vertical="center" wrapText="1"/>
    </xf>
    <xf numFmtId="0" fontId="49" fillId="0" borderId="23" xfId="78" applyFont="1" applyBorder="1" applyAlignment="1">
      <alignment horizontal="center" vertical="center" wrapText="1"/>
    </xf>
    <xf numFmtId="0" fontId="52" fillId="0" borderId="24" xfId="78" applyFont="1" applyBorder="1" applyAlignment="1">
      <alignment horizontal="center" vertical="center" wrapText="1"/>
    </xf>
    <xf numFmtId="0" fontId="52" fillId="0" borderId="0" xfId="78" applyFont="1" applyAlignment="1">
      <alignment horizontal="center" vertical="center" wrapText="1"/>
    </xf>
    <xf numFmtId="0" fontId="52" fillId="0" borderId="25" xfId="78" applyFont="1" applyBorder="1" applyAlignment="1">
      <alignment horizontal="center" vertical="center" wrapText="1"/>
    </xf>
    <xf numFmtId="0" fontId="49" fillId="0" borderId="24" xfId="78" applyFont="1" applyBorder="1" applyAlignment="1">
      <alignment horizontal="center" vertical="center" wrapText="1"/>
    </xf>
    <xf numFmtId="0" fontId="49" fillId="0" borderId="0" xfId="78" applyFont="1" applyAlignment="1">
      <alignment horizontal="center" vertical="center" wrapText="1"/>
    </xf>
    <xf numFmtId="0" fontId="49" fillId="0" borderId="25" xfId="78" applyFont="1" applyBorder="1" applyAlignment="1">
      <alignment horizontal="center" vertical="center" wrapText="1"/>
    </xf>
    <xf numFmtId="0" fontId="53" fillId="0" borderId="24" xfId="78" applyFont="1" applyBorder="1" applyAlignment="1">
      <alignment horizontal="center" vertical="center" wrapText="1"/>
    </xf>
    <xf numFmtId="0" fontId="53" fillId="0" borderId="0" xfId="78" applyFont="1" applyAlignment="1">
      <alignment horizontal="center" vertical="center" wrapText="1"/>
    </xf>
    <xf numFmtId="0" fontId="53" fillId="0" borderId="25" xfId="78" applyFont="1" applyBorder="1" applyAlignment="1">
      <alignment horizontal="center" vertical="center" wrapText="1"/>
    </xf>
    <xf numFmtId="0" fontId="8" fillId="0" borderId="28" xfId="78" applyBorder="1" applyAlignment="1">
      <alignment vertical="top" wrapText="1"/>
    </xf>
    <xf numFmtId="0" fontId="8" fillId="0" borderId="26" xfId="78" applyBorder="1" applyAlignment="1">
      <alignment vertical="top" wrapText="1"/>
    </xf>
    <xf numFmtId="0" fontId="8" fillId="0" borderId="27" xfId="78" applyBorder="1" applyAlignment="1">
      <alignment vertical="top" wrapText="1"/>
    </xf>
    <xf numFmtId="0" fontId="49" fillId="0" borderId="28" xfId="78" applyFont="1" applyBorder="1" applyAlignment="1">
      <alignment horizontal="center" vertical="center" wrapText="1"/>
    </xf>
    <xf numFmtId="0" fontId="49" fillId="0" borderId="26" xfId="78" applyFont="1" applyBorder="1" applyAlignment="1">
      <alignment horizontal="center" vertical="center" wrapText="1"/>
    </xf>
    <xf numFmtId="0" fontId="49" fillId="0" borderId="27" xfId="78" applyFont="1" applyBorder="1" applyAlignment="1">
      <alignment horizontal="center" vertical="center" wrapText="1"/>
    </xf>
    <xf numFmtId="0" fontId="55" fillId="0" borderId="21" xfId="78" applyFont="1" applyBorder="1" applyAlignment="1">
      <alignment horizontal="center" vertical="center" wrapText="1"/>
    </xf>
    <xf numFmtId="0" fontId="55" fillId="0" borderId="22" xfId="78" applyFont="1" applyBorder="1" applyAlignment="1">
      <alignment horizontal="center" vertical="center" wrapText="1"/>
    </xf>
    <xf numFmtId="0" fontId="55" fillId="0" borderId="23" xfId="78" applyFont="1" applyBorder="1" applyAlignment="1">
      <alignment horizontal="center" vertical="center" wrapText="1"/>
    </xf>
    <xf numFmtId="0" fontId="55" fillId="0" borderId="28" xfId="78" applyFont="1" applyBorder="1" applyAlignment="1">
      <alignment horizontal="center" vertical="center" wrapText="1"/>
    </xf>
    <xf numFmtId="0" fontId="55" fillId="0" borderId="26" xfId="78" applyFont="1" applyBorder="1" applyAlignment="1">
      <alignment horizontal="center" vertical="center" wrapText="1"/>
    </xf>
    <xf numFmtId="0" fontId="55" fillId="0" borderId="27" xfId="78" applyFont="1" applyBorder="1" applyAlignment="1">
      <alignment horizontal="center" vertical="center" wrapText="1"/>
    </xf>
    <xf numFmtId="0" fontId="57" fillId="0" borderId="14" xfId="78" applyFont="1" applyBorder="1" applyAlignment="1">
      <alignment horizontal="center" vertical="center" wrapText="1"/>
    </xf>
    <xf numFmtId="0" fontId="57" fillId="0" borderId="12" xfId="78" applyFont="1" applyBorder="1" applyAlignment="1">
      <alignment horizontal="center" vertical="center" wrapText="1"/>
    </xf>
    <xf numFmtId="0" fontId="57" fillId="0" borderId="13" xfId="78" applyFont="1" applyBorder="1" applyAlignment="1">
      <alignment horizontal="center" vertical="center" wrapText="1"/>
    </xf>
    <xf numFmtId="14" fontId="57" fillId="0" borderId="14" xfId="78" applyNumberFormat="1" applyFont="1" applyBorder="1" applyAlignment="1">
      <alignment horizontal="center" vertical="center" wrapText="1"/>
    </xf>
    <xf numFmtId="14" fontId="57" fillId="0" borderId="13" xfId="78" applyNumberFormat="1" applyFont="1" applyBorder="1" applyAlignment="1">
      <alignment horizontal="center" vertical="center" wrapText="1"/>
    </xf>
    <xf numFmtId="0" fontId="58" fillId="0" borderId="29" xfId="78" applyFont="1" applyBorder="1" applyAlignment="1">
      <alignment horizontal="center" vertical="center" wrapText="1"/>
    </xf>
    <xf numFmtId="0" fontId="58" fillId="0" borderId="30" xfId="78" applyFont="1" applyBorder="1" applyAlignment="1">
      <alignment horizontal="center" vertical="center" wrapText="1"/>
    </xf>
    <xf numFmtId="0" fontId="59" fillId="0" borderId="14" xfId="78" applyFont="1" applyBorder="1" applyAlignment="1">
      <alignment horizontal="center" vertical="center" wrapText="1"/>
    </xf>
    <xf numFmtId="0" fontId="59" fillId="0" borderId="13" xfId="78" applyFont="1" applyBorder="1" applyAlignment="1">
      <alignment horizontal="center" vertical="center" wrapText="1"/>
    </xf>
    <xf numFmtId="0" fontId="59" fillId="0" borderId="14" xfId="78" quotePrefix="1" applyFont="1" applyBorder="1" applyAlignment="1">
      <alignment horizontal="center" vertical="center" wrapText="1"/>
    </xf>
    <xf numFmtId="0" fontId="58" fillId="0" borderId="21" xfId="78" applyFont="1" applyBorder="1" applyAlignment="1">
      <alignment horizontal="center" vertical="center" wrapText="1"/>
    </xf>
    <xf numFmtId="0" fontId="58" fillId="0" borderId="23" xfId="78" applyFont="1" applyBorder="1" applyAlignment="1">
      <alignment horizontal="center" vertical="center" wrapText="1"/>
    </xf>
    <xf numFmtId="0" fontId="58" fillId="0" borderId="28" xfId="78" applyFont="1" applyBorder="1" applyAlignment="1">
      <alignment horizontal="center" vertical="center" wrapText="1"/>
    </xf>
    <xf numFmtId="0" fontId="58" fillId="0" borderId="27" xfId="78" applyFont="1" applyBorder="1" applyAlignment="1">
      <alignment horizontal="center" vertical="center" wrapText="1"/>
    </xf>
    <xf numFmtId="0" fontId="37" fillId="26" borderId="39" xfId="0" applyFont="1" applyFill="1" applyBorder="1" applyAlignment="1">
      <alignment horizontal="center" vertical="center" wrapText="1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6" borderId="5" xfId="0" applyFont="1" applyFill="1" applyBorder="1" applyAlignment="1">
      <alignment horizontal="center" vertical="center" wrapText="1"/>
    </xf>
    <xf numFmtId="0" fontId="37" fillId="26" borderId="0" xfId="0" applyFont="1" applyFill="1" applyAlignment="1">
      <alignment horizontal="center" vertical="center" wrapText="1"/>
    </xf>
    <xf numFmtId="0" fontId="37" fillId="26" borderId="25" xfId="0" applyFont="1" applyFill="1" applyBorder="1" applyAlignment="1">
      <alignment horizontal="center" vertical="center" wrapText="1"/>
    </xf>
    <xf numFmtId="0" fontId="37" fillId="26" borderId="20" xfId="0" applyFont="1" applyFill="1" applyBorder="1" applyAlignment="1">
      <alignment horizontal="center" vertical="center" wrapText="1"/>
    </xf>
    <xf numFmtId="0" fontId="37" fillId="26" borderId="18" xfId="0" applyFont="1" applyFill="1" applyBorder="1" applyAlignment="1">
      <alignment horizontal="center" vertical="center" wrapText="1"/>
    </xf>
    <xf numFmtId="0" fontId="37" fillId="26" borderId="35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/>
    </xf>
    <xf numFmtId="0" fontId="37" fillId="25" borderId="15" xfId="0" applyFont="1" applyFill="1" applyBorder="1" applyAlignment="1">
      <alignment horizontal="center" vertical="center"/>
    </xf>
    <xf numFmtId="0" fontId="37" fillId="25" borderId="48" xfId="0" applyFont="1" applyFill="1" applyBorder="1" applyAlignment="1">
      <alignment horizontal="center" vertical="center"/>
    </xf>
    <xf numFmtId="0" fontId="37" fillId="25" borderId="32" xfId="0" applyFont="1" applyFill="1" applyBorder="1" applyAlignment="1">
      <alignment horizontal="center" vertical="center"/>
    </xf>
    <xf numFmtId="0" fontId="38" fillId="27" borderId="21" xfId="0" applyFont="1" applyFill="1" applyBorder="1" applyAlignment="1">
      <alignment vertical="center" wrapText="1"/>
    </xf>
    <xf numFmtId="0" fontId="37" fillId="27" borderId="22" xfId="0" applyFont="1" applyFill="1" applyBorder="1" applyAlignment="1">
      <alignment vertical="center" wrapText="1"/>
    </xf>
    <xf numFmtId="0" fontId="37" fillId="27" borderId="34" xfId="0" applyFont="1" applyFill="1" applyBorder="1" applyAlignment="1">
      <alignment vertical="center" wrapText="1"/>
    </xf>
    <xf numFmtId="0" fontId="37" fillId="27" borderId="18" xfId="0" applyFont="1" applyFill="1" applyBorder="1" applyAlignment="1">
      <alignment vertical="center" wrapText="1"/>
    </xf>
    <xf numFmtId="0" fontId="37" fillId="25" borderId="33" xfId="0" applyFont="1" applyFill="1" applyBorder="1" applyAlignment="1">
      <alignment horizontal="center" vertical="center"/>
    </xf>
    <xf numFmtId="0" fontId="37" fillId="25" borderId="40" xfId="0" applyFont="1" applyFill="1" applyBorder="1" applyAlignment="1">
      <alignment horizontal="center" vertical="center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5" xfId="0" applyFont="1" applyFill="1" applyBorder="1" applyAlignment="1">
      <alignment horizontal="center" vertical="center" wrapText="1"/>
    </xf>
    <xf numFmtId="0" fontId="55" fillId="0" borderId="24" xfId="78" applyFont="1" applyFill="1" applyBorder="1" applyAlignment="1">
      <alignment horizontal="center" vertical="center" wrapText="1"/>
    </xf>
    <xf numFmtId="0" fontId="55" fillId="0" borderId="0" xfId="78" applyFont="1" applyFill="1" applyAlignment="1">
      <alignment horizontal="center" vertical="center" wrapText="1"/>
    </xf>
    <xf numFmtId="0" fontId="55" fillId="0" borderId="25" xfId="78" applyFont="1" applyFill="1" applyBorder="1" applyAlignment="1">
      <alignment horizontal="center" vertical="center" wrapText="1"/>
    </xf>
    <xf numFmtId="0" fontId="56" fillId="0" borderId="24" xfId="78" applyFont="1" applyFill="1" applyBorder="1" applyAlignment="1">
      <alignment horizontal="center" vertical="center" wrapText="1"/>
    </xf>
    <xf numFmtId="0" fontId="56" fillId="0" borderId="0" xfId="78" applyFont="1" applyFill="1" applyAlignment="1">
      <alignment horizontal="center" vertical="center" wrapText="1"/>
    </xf>
    <xf numFmtId="0" fontId="56" fillId="0" borderId="25" xfId="78" applyFont="1" applyFill="1" applyBorder="1" applyAlignment="1">
      <alignment horizontal="center" vertical="center" wrapText="1"/>
    </xf>
    <xf numFmtId="44" fontId="67" fillId="31" borderId="45" xfId="100" applyFont="1" applyFill="1" applyBorder="1" applyAlignment="1" applyProtection="1">
      <alignment vertical="top"/>
    </xf>
    <xf numFmtId="44" fontId="39" fillId="24" borderId="25" xfId="100" applyFont="1" applyFill="1" applyBorder="1" applyAlignment="1" applyProtection="1">
      <alignment horizontal="center" vertical="top"/>
    </xf>
    <xf numFmtId="44" fontId="67" fillId="24" borderId="43" xfId="100" applyFont="1" applyFill="1" applyBorder="1" applyAlignment="1" applyProtection="1">
      <alignment horizontal="center" vertical="top" wrapText="1"/>
    </xf>
    <xf numFmtId="44" fontId="39" fillId="24" borderId="41" xfId="100" applyFont="1" applyFill="1" applyBorder="1" applyAlignment="1" applyProtection="1">
      <alignment horizontal="center" vertical="top"/>
    </xf>
  </cellXfs>
  <cellStyles count="10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rtTitre" xfId="93" xr:uid="{BB59DA82-D49C-4DA5-88E4-43B61006438B}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 xr:uid="{00000000-0005-0000-0000-00001C000000}"/>
    <cellStyle name="ChapRecap1" xfId="77" xr:uid="{64308D46-2030-4B2A-9C3E-12B16006C3E4}"/>
    <cellStyle name="ChapRecap1 2" xfId="97" xr:uid="{B2B4C346-0C38-40ED-9BE3-1CA7DE074963}"/>
    <cellStyle name="ChapRecap2" xfId="94" xr:uid="{7FDBACF5-E70B-461C-95AB-940D0F07E6BC}"/>
    <cellStyle name="ChapTitre0" xfId="91" xr:uid="{A4681DF0-69E1-4862-8FCA-94858B2EF96D}"/>
    <cellStyle name="ChapTitre1" xfId="95" xr:uid="{8CB145B9-47B2-402E-AD5B-B8CE38BD666E}"/>
    <cellStyle name="ChapTitre2" xfId="92" xr:uid="{0480C554-AB86-409C-ABA7-82FA00773894}"/>
    <cellStyle name="Date" xfId="31" xr:uid="{00000000-0005-0000-0000-00001D000000}"/>
    <cellStyle name="Definition" xfId="69" xr:uid="{00000000-0005-0000-0000-00001E000000}"/>
    <cellStyle name="En-tête 1" xfId="32" xr:uid="{00000000-0005-0000-0000-00001F000000}"/>
    <cellStyle name="En-tête 2" xfId="33" xr:uid="{00000000-0005-0000-0000-000020000000}"/>
    <cellStyle name="Entrée" xfId="34" builtinId="20" customBuiltin="1"/>
    <cellStyle name="Euro" xfId="35" xr:uid="{00000000-0005-0000-0000-000022000000}"/>
    <cellStyle name="Fin Chapitre" xfId="36" xr:uid="{00000000-0005-0000-0000-000023000000}"/>
    <cellStyle name="Fixe" xfId="37" xr:uid="{00000000-0005-0000-0000-000024000000}"/>
    <cellStyle name="Insatisfaisant" xfId="38" builtinId="27" customBuiltin="1"/>
    <cellStyle name="Lien hypertexte 2" xfId="60" xr:uid="{00000000-0005-0000-0000-000027000000}"/>
    <cellStyle name="Milliers 2" xfId="39" xr:uid="{00000000-0005-0000-0000-000028000000}"/>
    <cellStyle name="Milliers 2 2" xfId="81" xr:uid="{D1EB5B9F-A39D-4ABE-B92D-34A740C013E3}"/>
    <cellStyle name="Milliers 2 3" xfId="83" xr:uid="{3E07E33C-E715-412F-A3CF-D2128D1EB44B}"/>
    <cellStyle name="Milliers 3" xfId="70" xr:uid="{3C91FAEC-792F-45E2-945A-65A029683E9C}"/>
    <cellStyle name="Milliers 4" xfId="80" xr:uid="{883D2ECF-35A9-4B29-92A4-914E2D736D93}"/>
    <cellStyle name="Milliers 5" xfId="86" xr:uid="{6C897A86-2841-46B5-96E7-901149FDC616}"/>
    <cellStyle name="Monétaire" xfId="100" builtinId="4"/>
    <cellStyle name="Monétaire 2" xfId="40" xr:uid="{00000000-0005-0000-0000-00002D000000}"/>
    <cellStyle name="Monétaire 2 2" xfId="64" xr:uid="{00000000-0005-0000-0000-00002E000000}"/>
    <cellStyle name="Monétaire 2 2 2" xfId="98" xr:uid="{D24E9DA5-4F34-47C4-929A-0397FDFA2728}"/>
    <cellStyle name="Monétaire 3" xfId="71" xr:uid="{BEEE77F7-0096-4D9C-B15E-55D1423D3EB6}"/>
    <cellStyle name="Monétaire 4" xfId="84" xr:uid="{377B1850-3CA5-40AA-AAA2-CAF72F3F9D8C}"/>
    <cellStyle name="Monétaire 5" xfId="89" xr:uid="{762C6A66-9380-4F28-BD84-28FCBB8B8DD7}"/>
    <cellStyle name="Monétaire 6" xfId="99" xr:uid="{31B1D964-CB7D-4E5B-996C-D4AAD77CDFB5}"/>
    <cellStyle name="Monétaire0" xfId="41" xr:uid="{00000000-0005-0000-0000-00002F000000}"/>
    <cellStyle name="Neutre" xfId="42" builtinId="28" customBuiltin="1"/>
    <cellStyle name="NiveauLigne_2_dsDqe1" xfId="43" xr:uid="{00000000-0005-0000-0000-000031000000}"/>
    <cellStyle name="Normal" xfId="0" builtinId="0"/>
    <cellStyle name="Normal 10" xfId="76" xr:uid="{37C081FE-1F7D-47C1-AA11-DD44294550D2}"/>
    <cellStyle name="Normal 11" xfId="79" xr:uid="{8461119A-4C7B-445A-9C6A-921E3F9D461C}"/>
    <cellStyle name="Normal 12" xfId="88" xr:uid="{FFFB5C83-800A-41F6-83FC-772FE17BCC09}"/>
    <cellStyle name="Normal 2" xfId="44" xr:uid="{00000000-0005-0000-0000-000033000000}"/>
    <cellStyle name="Normal 2 2" xfId="45" xr:uid="{00000000-0005-0000-0000-000034000000}"/>
    <cellStyle name="Normal 2 2 2" xfId="63" xr:uid="{00000000-0005-0000-0000-000035000000}"/>
    <cellStyle name="Normal 2 3" xfId="62" xr:uid="{00000000-0005-0000-0000-000036000000}"/>
    <cellStyle name="Normal 2 4" xfId="85" xr:uid="{DE6B1DDA-D84C-4553-9E92-5EAF4EA75174}"/>
    <cellStyle name="Normal 3" xfId="59" xr:uid="{00000000-0005-0000-0000-000037000000}"/>
    <cellStyle name="Normal 3 2" xfId="67" xr:uid="{00000000-0005-0000-0000-000038000000}"/>
    <cellStyle name="Normal 3 3" xfId="82" xr:uid="{4CE82887-3194-4739-A1BC-A84CFA137122}"/>
    <cellStyle name="Normal 3 4" xfId="87" xr:uid="{9668676E-5001-4237-973C-E4DFF0A830FF}"/>
    <cellStyle name="Normal 3 5" xfId="96" xr:uid="{D4DA80D0-846F-4440-A37B-E2923CFCFE2F}"/>
    <cellStyle name="Normal 4" xfId="61" xr:uid="{00000000-0005-0000-0000-000039000000}"/>
    <cellStyle name="Normal 4 2" xfId="65" xr:uid="{00000000-0005-0000-0000-00003A000000}"/>
    <cellStyle name="Normal 5" xfId="68" xr:uid="{00000000-0005-0000-0000-00003B000000}"/>
    <cellStyle name="Normal 6" xfId="66" xr:uid="{00000000-0005-0000-0000-00003C000000}"/>
    <cellStyle name="Normal 7" xfId="75" xr:uid="{0515A785-FC4A-481D-AF60-6745A31B180C}"/>
    <cellStyle name="Normal 8" xfId="72" xr:uid="{FE38F904-B0A8-4BEB-B4FB-231FBA0A0A00}"/>
    <cellStyle name="Normal 8 2" xfId="78" xr:uid="{DE47736F-472C-4230-B477-A875242AB939}"/>
    <cellStyle name="Normal 9" xfId="74" xr:uid="{2B704A0D-EB97-4DEF-AF1B-9C74852F2795}"/>
    <cellStyle name="Note" xfId="30" builtinId="10" customBuiltin="1"/>
    <cellStyle name="NumChapitre" xfId="46" xr:uid="{00000000-0005-0000-0000-000044000000}"/>
    <cellStyle name="Numerotation" xfId="90" xr:uid="{1EF7677B-7A34-4AAF-8441-C834748C7CDA}"/>
    <cellStyle name="Pourcentage 2" xfId="73" xr:uid="{189FC4C3-1F63-43EB-8D72-074B378CB0FE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4D000000}"/>
    <cellStyle name="Total" xfId="56" builtinId="25" customBuiltin="1"/>
    <cellStyle name="Vérification" xfId="57" builtinId="23" customBuiltin="1"/>
    <cellStyle name="Virgule0" xfId="58" xr:uid="{00000000-0005-0000-0000-000050000000}"/>
  </cellStyles>
  <dxfs count="16"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</dxfs>
  <tableStyles count="0" defaultTableStyle="TableStyleMedium2" defaultPivotStyle="PivotStyleLight16"/>
  <colors>
    <mruColors>
      <color rgb="FFFFFFCC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89648</xdr:colOff>
      <xdr:row>2</xdr:row>
      <xdr:rowOff>209176</xdr:rowOff>
    </xdr:from>
    <xdr:to>
      <xdr:col>5</xdr:col>
      <xdr:colOff>698500</xdr:colOff>
      <xdr:row>5</xdr:row>
      <xdr:rowOff>216234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1923ED1-C2CD-CC03-22F5-2F1660789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8" y="657411"/>
          <a:ext cx="3036793" cy="701823"/>
        </a:xfrm>
        <a:prstGeom prst="rect">
          <a:avLst/>
        </a:prstGeom>
      </xdr:spPr>
    </xdr:pic>
    <xdr:clientData/>
  </xdr:twoCellAnchor>
  <xdr:twoCellAnchor editAs="oneCell">
    <xdr:from>
      <xdr:col>6</xdr:col>
      <xdr:colOff>283419</xdr:colOff>
      <xdr:row>3</xdr:row>
      <xdr:rowOff>89649</xdr:rowOff>
    </xdr:from>
    <xdr:to>
      <xdr:col>13</xdr:col>
      <xdr:colOff>553475</xdr:colOff>
      <xdr:row>6</xdr:row>
      <xdr:rowOff>13768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0540BF-1B10-48A0-8A37-8EA119AEA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1772" y="762002"/>
          <a:ext cx="3262027" cy="630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05152-B1A1-49A2-BDB4-7672DCB6CE94}">
  <sheetPr>
    <pageSetUpPr fitToPage="1"/>
  </sheetPr>
  <dimension ref="A1:R50"/>
  <sheetViews>
    <sheetView view="pageBreakPreview" zoomScale="85" zoomScaleNormal="100" zoomScaleSheetLayoutView="85" workbookViewId="0">
      <selection activeCell="A45" sqref="A45:N45"/>
    </sheetView>
  </sheetViews>
  <sheetFormatPr baseColWidth="10" defaultColWidth="10.54296875" defaultRowHeight="12.5" x14ac:dyDescent="0.25"/>
  <cols>
    <col min="1" max="1" width="7.1796875" style="2" customWidth="1"/>
    <col min="2" max="2" width="9.54296875" style="2" customWidth="1"/>
    <col min="3" max="3" width="11.7265625" style="2" customWidth="1"/>
    <col min="4" max="5" width="4" style="2" customWidth="1"/>
    <col min="6" max="6" width="10.54296875" style="2" bestFit="1" customWidth="1"/>
    <col min="7" max="7" width="7" style="2" customWidth="1"/>
    <col min="8" max="9" width="7.54296875" style="2" customWidth="1"/>
    <col min="10" max="10" width="9" style="2" customWidth="1"/>
    <col min="11" max="11" width="7.54296875" style="2" customWidth="1"/>
    <col min="12" max="13" width="3" style="2" customWidth="1"/>
    <col min="14" max="14" width="9.453125" style="2" bestFit="1" customWidth="1"/>
    <col min="15" max="16384" width="10.54296875" style="2"/>
  </cols>
  <sheetData>
    <row r="1" spans="1:18" ht="18" customHeight="1" x14ac:dyDescent="0.25">
      <c r="A1" s="100" t="s">
        <v>10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</row>
    <row r="2" spans="1:18" ht="18" customHeight="1" x14ac:dyDescent="0.2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4"/>
    </row>
    <row r="3" spans="1:18" ht="18" customHeight="1" x14ac:dyDescent="0.25">
      <c r="A3" s="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4"/>
    </row>
    <row r="4" spans="1:18" ht="18.5" x14ac:dyDescent="0.25">
      <c r="A4" s="103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</row>
    <row r="5" spans="1:18" ht="18.5" x14ac:dyDescent="0.25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5"/>
    </row>
    <row r="6" spans="1:18" ht="18.5" x14ac:dyDescent="0.25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5"/>
      <c r="R6"/>
    </row>
    <row r="7" spans="1:18" ht="18.5" x14ac:dyDescent="0.25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5"/>
    </row>
    <row r="8" spans="1:18" ht="18.5" x14ac:dyDescent="0.25">
      <c r="A8" s="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4"/>
    </row>
    <row r="9" spans="1:18" ht="55.4" customHeight="1" x14ac:dyDescent="0.25">
      <c r="A9" s="106" t="s">
        <v>60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8"/>
    </row>
    <row r="10" spans="1:18" ht="26.5" customHeight="1" thickBot="1" x14ac:dyDescent="0.3">
      <c r="A10" s="109" t="s">
        <v>61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1"/>
    </row>
    <row r="11" spans="1:18" ht="38.5" customHeight="1" thickBo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8" ht="23.25" customHeight="1" x14ac:dyDescent="0.25">
      <c r="A12" s="112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4"/>
    </row>
    <row r="13" spans="1:18" ht="23.25" customHeight="1" x14ac:dyDescent="0.25">
      <c r="A13" s="115" t="s">
        <v>11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7"/>
    </row>
    <row r="14" spans="1:18" ht="23.25" customHeight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1:18" ht="43.5" customHeight="1" x14ac:dyDescent="0.25">
      <c r="A15" s="118" t="s">
        <v>314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0"/>
    </row>
    <row r="16" spans="1:18" ht="19" thickBot="1" x14ac:dyDescent="0.3">
      <c r="A16" s="97" t="s">
        <v>313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9"/>
    </row>
    <row r="17" spans="1:14" ht="38.5" customHeight="1" thickBo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4.5" x14ac:dyDescent="0.25">
      <c r="A18" s="121"/>
      <c r="B18" s="122"/>
      <c r="C18" s="122"/>
      <c r="D18" s="122"/>
      <c r="E18" s="122"/>
      <c r="F18" s="122"/>
      <c r="G18" s="123"/>
      <c r="H18" s="121"/>
      <c r="I18" s="122"/>
      <c r="J18" s="122"/>
      <c r="K18" s="122"/>
      <c r="L18" s="122"/>
      <c r="M18" s="122"/>
      <c r="N18" s="123"/>
    </row>
    <row r="19" spans="1:14" ht="14.25" customHeight="1" x14ac:dyDescent="0.25">
      <c r="A19" s="124" t="s">
        <v>12</v>
      </c>
      <c r="B19" s="125"/>
      <c r="C19" s="125"/>
      <c r="D19" s="125"/>
      <c r="E19" s="125"/>
      <c r="F19" s="125"/>
      <c r="G19" s="126"/>
      <c r="H19" s="124" t="s">
        <v>8</v>
      </c>
      <c r="I19" s="125"/>
      <c r="J19" s="125"/>
      <c r="K19" s="125"/>
      <c r="L19" s="125"/>
      <c r="M19" s="125"/>
      <c r="N19" s="126"/>
    </row>
    <row r="20" spans="1:14" ht="14.5" x14ac:dyDescent="0.25">
      <c r="A20" s="127"/>
      <c r="B20" s="128"/>
      <c r="C20" s="128"/>
      <c r="D20" s="128"/>
      <c r="E20" s="128"/>
      <c r="F20" s="128"/>
      <c r="G20" s="129"/>
      <c r="H20" s="127"/>
      <c r="I20" s="128"/>
      <c r="J20" s="128"/>
      <c r="K20" s="128"/>
      <c r="L20" s="128"/>
      <c r="M20" s="128"/>
      <c r="N20" s="129"/>
    </row>
    <row r="21" spans="1:14" ht="14.25" customHeight="1" x14ac:dyDescent="0.25">
      <c r="A21" s="130" t="s">
        <v>13</v>
      </c>
      <c r="B21" s="131"/>
      <c r="C21" s="131"/>
      <c r="D21" s="131"/>
      <c r="E21" s="131"/>
      <c r="F21" s="131"/>
      <c r="G21" s="132"/>
      <c r="H21" s="130" t="s">
        <v>14</v>
      </c>
      <c r="I21" s="131"/>
      <c r="J21" s="131"/>
      <c r="K21" s="131"/>
      <c r="L21" s="131"/>
      <c r="M21" s="131"/>
      <c r="N21" s="132"/>
    </row>
    <row r="22" spans="1:14" ht="14.25" customHeight="1" x14ac:dyDescent="0.25">
      <c r="A22" s="127" t="s">
        <v>15</v>
      </c>
      <c r="B22" s="128"/>
      <c r="C22" s="128"/>
      <c r="D22" s="128"/>
      <c r="E22" s="128"/>
      <c r="F22" s="128"/>
      <c r="G22" s="129"/>
      <c r="H22" s="127" t="s">
        <v>16</v>
      </c>
      <c r="I22" s="128"/>
      <c r="J22" s="128"/>
      <c r="K22" s="128"/>
      <c r="L22" s="128"/>
      <c r="M22" s="128"/>
      <c r="N22" s="129"/>
    </row>
    <row r="23" spans="1:14" ht="14.25" customHeight="1" x14ac:dyDescent="0.25">
      <c r="A23" s="127" t="s">
        <v>17</v>
      </c>
      <c r="B23" s="128"/>
      <c r="C23" s="128"/>
      <c r="D23" s="128"/>
      <c r="E23" s="128"/>
      <c r="F23" s="128"/>
      <c r="G23" s="129"/>
      <c r="H23" s="127" t="s">
        <v>18</v>
      </c>
      <c r="I23" s="128"/>
      <c r="J23" s="128"/>
      <c r="K23" s="128"/>
      <c r="L23" s="128"/>
      <c r="M23" s="128"/>
      <c r="N23" s="129"/>
    </row>
    <row r="24" spans="1:14" ht="14.25" customHeight="1" x14ac:dyDescent="0.25">
      <c r="A24" s="127" t="s">
        <v>19</v>
      </c>
      <c r="B24" s="128"/>
      <c r="C24" s="128"/>
      <c r="D24" s="128"/>
      <c r="E24" s="128"/>
      <c r="F24" s="128"/>
      <c r="G24" s="129"/>
      <c r="H24" s="127" t="s">
        <v>20</v>
      </c>
      <c r="I24" s="128"/>
      <c r="J24" s="128"/>
      <c r="K24" s="128"/>
      <c r="L24" s="128"/>
      <c r="M24" s="128"/>
      <c r="N24" s="129"/>
    </row>
    <row r="25" spans="1:14" ht="15" thickBot="1" x14ac:dyDescent="0.3">
      <c r="A25" s="133"/>
      <c r="B25" s="134"/>
      <c r="C25" s="134"/>
      <c r="D25" s="134"/>
      <c r="E25" s="134"/>
      <c r="F25" s="134"/>
      <c r="G25" s="135"/>
      <c r="H25" s="136"/>
      <c r="I25" s="137"/>
      <c r="J25" s="137"/>
      <c r="K25" s="137"/>
      <c r="L25" s="137"/>
      <c r="M25" s="137"/>
      <c r="N25" s="138"/>
    </row>
    <row r="26" spans="1:14" ht="15" hidden="1" thickBot="1" x14ac:dyDescent="0.3">
      <c r="A26" s="121"/>
      <c r="B26" s="122"/>
      <c r="C26" s="122"/>
      <c r="D26" s="122"/>
      <c r="E26" s="122"/>
      <c r="F26" s="122"/>
      <c r="G26" s="123"/>
      <c r="H26" s="121"/>
      <c r="I26" s="122"/>
      <c r="J26" s="122"/>
      <c r="K26" s="122"/>
      <c r="L26" s="122"/>
      <c r="M26" s="122"/>
      <c r="N26" s="123"/>
    </row>
    <row r="27" spans="1:14" ht="14.25" hidden="1" customHeight="1" x14ac:dyDescent="0.25">
      <c r="A27" s="124" t="s">
        <v>21</v>
      </c>
      <c r="B27" s="125"/>
      <c r="C27" s="125"/>
      <c r="D27" s="125"/>
      <c r="E27" s="125"/>
      <c r="F27" s="125"/>
      <c r="G27" s="126"/>
      <c r="H27" s="124" t="s">
        <v>22</v>
      </c>
      <c r="I27" s="125"/>
      <c r="J27" s="125"/>
      <c r="K27" s="125"/>
      <c r="L27" s="125"/>
      <c r="M27" s="125"/>
      <c r="N27" s="126"/>
    </row>
    <row r="28" spans="1:14" ht="15" hidden="1" thickBot="1" x14ac:dyDescent="0.3">
      <c r="A28" s="130"/>
      <c r="B28" s="131"/>
      <c r="C28" s="131"/>
      <c r="D28" s="131"/>
      <c r="E28" s="131"/>
      <c r="F28" s="131"/>
      <c r="G28" s="132"/>
      <c r="H28" s="130"/>
      <c r="I28" s="131"/>
      <c r="J28" s="131"/>
      <c r="K28" s="131"/>
      <c r="L28" s="131"/>
      <c r="M28" s="131"/>
      <c r="N28" s="132"/>
    </row>
    <row r="29" spans="1:14" ht="14.25" hidden="1" customHeight="1" x14ac:dyDescent="0.25">
      <c r="A29" s="130" t="s">
        <v>23</v>
      </c>
      <c r="B29" s="131"/>
      <c r="C29" s="131"/>
      <c r="D29" s="131"/>
      <c r="E29" s="131"/>
      <c r="F29" s="131"/>
      <c r="G29" s="132"/>
      <c r="H29" s="130" t="s">
        <v>24</v>
      </c>
      <c r="I29" s="131"/>
      <c r="J29" s="131"/>
      <c r="K29" s="131"/>
      <c r="L29" s="131"/>
      <c r="M29" s="131"/>
      <c r="N29" s="132"/>
    </row>
    <row r="30" spans="1:14" ht="14.25" hidden="1" customHeight="1" x14ac:dyDescent="0.25">
      <c r="A30" s="127" t="s">
        <v>25</v>
      </c>
      <c r="B30" s="128"/>
      <c r="C30" s="128"/>
      <c r="D30" s="128"/>
      <c r="E30" s="128"/>
      <c r="F30" s="128"/>
      <c r="G30" s="129"/>
      <c r="H30" s="127" t="s">
        <v>26</v>
      </c>
      <c r="I30" s="128"/>
      <c r="J30" s="128"/>
      <c r="K30" s="128"/>
      <c r="L30" s="128"/>
      <c r="M30" s="128"/>
      <c r="N30" s="129"/>
    </row>
    <row r="31" spans="1:14" ht="14.25" hidden="1" customHeight="1" x14ac:dyDescent="0.25">
      <c r="A31" s="127" t="s">
        <v>27</v>
      </c>
      <c r="B31" s="128"/>
      <c r="C31" s="128"/>
      <c r="D31" s="128"/>
      <c r="E31" s="128"/>
      <c r="F31" s="128"/>
      <c r="G31" s="129"/>
      <c r="H31" s="127" t="s">
        <v>28</v>
      </c>
      <c r="I31" s="128"/>
      <c r="J31" s="128"/>
      <c r="K31" s="128"/>
      <c r="L31" s="128"/>
      <c r="M31" s="128"/>
      <c r="N31" s="129"/>
    </row>
    <row r="32" spans="1:14" ht="14.25" hidden="1" customHeight="1" x14ac:dyDescent="0.25">
      <c r="A32" s="127" t="s">
        <v>29</v>
      </c>
      <c r="B32" s="128"/>
      <c r="C32" s="128"/>
      <c r="D32" s="128"/>
      <c r="E32" s="128"/>
      <c r="F32" s="128"/>
      <c r="G32" s="129"/>
      <c r="H32" s="127" t="s">
        <v>30</v>
      </c>
      <c r="I32" s="128"/>
      <c r="J32" s="128"/>
      <c r="K32" s="128"/>
      <c r="L32" s="128"/>
      <c r="M32" s="128"/>
      <c r="N32" s="129"/>
    </row>
    <row r="33" spans="1:14" ht="15" hidden="1" thickBot="1" x14ac:dyDescent="0.3">
      <c r="A33" s="136"/>
      <c r="B33" s="137"/>
      <c r="C33" s="137"/>
      <c r="D33" s="137"/>
      <c r="E33" s="137"/>
      <c r="F33" s="137"/>
      <c r="G33" s="138"/>
      <c r="H33" s="133"/>
      <c r="I33" s="134"/>
      <c r="J33" s="134"/>
      <c r="K33" s="134"/>
      <c r="L33" s="134"/>
      <c r="M33" s="134"/>
      <c r="N33" s="135"/>
    </row>
    <row r="34" spans="1:14" ht="14.5" x14ac:dyDescent="0.25">
      <c r="A34" s="121"/>
      <c r="B34" s="122"/>
      <c r="C34" s="122"/>
      <c r="D34" s="122"/>
      <c r="E34" s="122"/>
      <c r="F34" s="122"/>
      <c r="G34" s="123"/>
      <c r="H34" s="121"/>
      <c r="I34" s="122"/>
      <c r="J34" s="122"/>
      <c r="K34" s="122"/>
      <c r="L34" s="122"/>
      <c r="M34" s="122"/>
      <c r="N34" s="123"/>
    </row>
    <row r="35" spans="1:14" ht="14.25" customHeight="1" x14ac:dyDescent="0.25">
      <c r="A35" s="124" t="s">
        <v>71</v>
      </c>
      <c r="B35" s="125"/>
      <c r="C35" s="125"/>
      <c r="D35" s="125"/>
      <c r="E35" s="125"/>
      <c r="F35" s="125"/>
      <c r="G35" s="126"/>
      <c r="H35" s="124" t="s">
        <v>69</v>
      </c>
      <c r="I35" s="125"/>
      <c r="J35" s="125"/>
      <c r="K35" s="125"/>
      <c r="L35" s="125"/>
      <c r="M35" s="125"/>
      <c r="N35" s="126"/>
    </row>
    <row r="36" spans="1:14" ht="14.5" x14ac:dyDescent="0.25">
      <c r="A36" s="127"/>
      <c r="B36" s="128"/>
      <c r="C36" s="128"/>
      <c r="D36" s="128"/>
      <c r="E36" s="128"/>
      <c r="F36" s="128"/>
      <c r="G36" s="129"/>
      <c r="H36" s="127"/>
      <c r="I36" s="128"/>
      <c r="J36" s="128"/>
      <c r="K36" s="128"/>
      <c r="L36" s="128"/>
      <c r="M36" s="128"/>
      <c r="N36" s="129"/>
    </row>
    <row r="37" spans="1:14" ht="14.5" x14ac:dyDescent="0.25">
      <c r="A37" s="130" t="s">
        <v>72</v>
      </c>
      <c r="B37" s="131"/>
      <c r="C37" s="131"/>
      <c r="D37" s="131"/>
      <c r="E37" s="131"/>
      <c r="F37" s="131"/>
      <c r="G37" s="132"/>
      <c r="H37" s="130" t="s">
        <v>65</v>
      </c>
      <c r="I37" s="131"/>
      <c r="J37" s="131"/>
      <c r="K37" s="131"/>
      <c r="L37" s="131"/>
      <c r="M37" s="131"/>
      <c r="N37" s="132"/>
    </row>
    <row r="38" spans="1:14" ht="14.5" x14ac:dyDescent="0.25">
      <c r="A38" s="127" t="s">
        <v>62</v>
      </c>
      <c r="B38" s="128"/>
      <c r="C38" s="128"/>
      <c r="D38" s="128"/>
      <c r="E38" s="128"/>
      <c r="F38" s="128"/>
      <c r="G38" s="129"/>
      <c r="H38" s="127" t="s">
        <v>70</v>
      </c>
      <c r="I38" s="128"/>
      <c r="J38" s="128"/>
      <c r="K38" s="128"/>
      <c r="L38" s="128"/>
      <c r="M38" s="128"/>
      <c r="N38" s="129"/>
    </row>
    <row r="39" spans="1:14" ht="14.25" customHeight="1" x14ac:dyDescent="0.25">
      <c r="A39" s="127" t="s">
        <v>63</v>
      </c>
      <c r="B39" s="128"/>
      <c r="C39" s="128"/>
      <c r="D39" s="128"/>
      <c r="E39" s="128"/>
      <c r="F39" s="128"/>
      <c r="G39" s="129"/>
      <c r="H39" s="127" t="s">
        <v>66</v>
      </c>
      <c r="I39" s="128"/>
      <c r="J39" s="128"/>
      <c r="K39" s="128"/>
      <c r="L39" s="128"/>
      <c r="M39" s="128"/>
      <c r="N39" s="129"/>
    </row>
    <row r="40" spans="1:14" ht="14.5" x14ac:dyDescent="0.25">
      <c r="A40" s="127" t="s">
        <v>64</v>
      </c>
      <c r="B40" s="128"/>
      <c r="C40" s="128"/>
      <c r="D40" s="128"/>
      <c r="E40" s="128"/>
      <c r="F40" s="128"/>
      <c r="G40" s="129"/>
      <c r="H40" s="127" t="s">
        <v>67</v>
      </c>
      <c r="I40" s="128"/>
      <c r="J40" s="128"/>
      <c r="K40" s="128"/>
      <c r="L40" s="128"/>
      <c r="M40" s="128"/>
      <c r="N40" s="129"/>
    </row>
    <row r="41" spans="1:14" ht="15" thickBot="1" x14ac:dyDescent="0.3">
      <c r="A41" s="133"/>
      <c r="B41" s="134"/>
      <c r="C41" s="134"/>
      <c r="D41" s="134"/>
      <c r="E41" s="134"/>
      <c r="F41" s="134"/>
      <c r="G41" s="135"/>
      <c r="H41" s="136"/>
      <c r="I41" s="137"/>
      <c r="J41" s="137"/>
      <c r="K41" s="137"/>
      <c r="L41" s="137"/>
      <c r="M41" s="137"/>
      <c r="N41" s="138"/>
    </row>
    <row r="42" spans="1:14" ht="38.5" customHeight="1" thickBo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8.5" x14ac:dyDescent="0.25">
      <c r="A43" s="139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</row>
    <row r="44" spans="1:14" ht="18" customHeight="1" x14ac:dyDescent="0.25">
      <c r="A44" s="180" t="s">
        <v>317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</row>
    <row r="45" spans="1:14" ht="18" customHeight="1" x14ac:dyDescent="0.25">
      <c r="A45" s="183" t="s">
        <v>316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5"/>
    </row>
    <row r="46" spans="1:14" ht="19" thickBot="1" x14ac:dyDescent="0.3">
      <c r="A46" s="142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</row>
    <row r="47" spans="1:14" ht="16" thickBot="1" x14ac:dyDescent="0.3">
      <c r="A47" s="145" t="s">
        <v>266</v>
      </c>
      <c r="B47" s="146"/>
      <c r="C47" s="146"/>
      <c r="D47" s="147"/>
      <c r="E47" s="145" t="s">
        <v>265</v>
      </c>
      <c r="F47" s="146"/>
      <c r="G47" s="146"/>
      <c r="H47" s="146"/>
      <c r="I47" s="146"/>
      <c r="J47" s="146"/>
      <c r="K47" s="146"/>
      <c r="L47" s="147"/>
      <c r="M47" s="148">
        <v>46073</v>
      </c>
      <c r="N47" s="149"/>
    </row>
    <row r="48" spans="1:14" ht="13" x14ac:dyDescent="0.25">
      <c r="A48" s="150" t="s">
        <v>31</v>
      </c>
      <c r="B48" s="9" t="s">
        <v>32</v>
      </c>
      <c r="C48" s="150" t="s">
        <v>33</v>
      </c>
      <c r="D48" s="155" t="s">
        <v>34</v>
      </c>
      <c r="E48" s="156"/>
      <c r="F48" s="150" t="s">
        <v>35</v>
      </c>
      <c r="G48" s="150" t="s">
        <v>36</v>
      </c>
      <c r="H48" s="150" t="s">
        <v>37</v>
      </c>
      <c r="I48" s="150" t="s">
        <v>0</v>
      </c>
      <c r="J48" s="150" t="s">
        <v>38</v>
      </c>
      <c r="K48" s="150" t="s">
        <v>39</v>
      </c>
      <c r="L48" s="155" t="s">
        <v>40</v>
      </c>
      <c r="M48" s="156"/>
      <c r="N48" s="150" t="s">
        <v>41</v>
      </c>
    </row>
    <row r="49" spans="1:14" ht="13.5" thickBot="1" x14ac:dyDescent="0.3">
      <c r="A49" s="151"/>
      <c r="B49" s="10" t="s">
        <v>42</v>
      </c>
      <c r="C49" s="151"/>
      <c r="D49" s="157"/>
      <c r="E49" s="158"/>
      <c r="F49" s="151"/>
      <c r="G49" s="151"/>
      <c r="H49" s="151"/>
      <c r="I49" s="151"/>
      <c r="J49" s="151"/>
      <c r="K49" s="151"/>
      <c r="L49" s="157"/>
      <c r="M49" s="158"/>
      <c r="N49" s="151"/>
    </row>
    <row r="50" spans="1:14" ht="26.5" thickBot="1" x14ac:dyDescent="0.3">
      <c r="A50" s="11">
        <v>2451</v>
      </c>
      <c r="B50" s="12">
        <v>297</v>
      </c>
      <c r="C50" s="12" t="s">
        <v>68</v>
      </c>
      <c r="D50" s="152" t="s">
        <v>291</v>
      </c>
      <c r="E50" s="153"/>
      <c r="F50" s="13">
        <f>+M47</f>
        <v>46073</v>
      </c>
      <c r="G50" s="12" t="s">
        <v>266</v>
      </c>
      <c r="H50" s="12" t="s">
        <v>43</v>
      </c>
      <c r="I50" s="12" t="s">
        <v>44</v>
      </c>
      <c r="J50" s="12" t="s">
        <v>290</v>
      </c>
      <c r="K50" s="12" t="s">
        <v>45</v>
      </c>
      <c r="L50" s="154">
        <v>0</v>
      </c>
      <c r="M50" s="153"/>
      <c r="N50" s="12" t="s">
        <v>44</v>
      </c>
    </row>
  </sheetData>
  <mergeCells count="79">
    <mergeCell ref="N48:N49"/>
    <mergeCell ref="D50:E50"/>
    <mergeCell ref="L50:M50"/>
    <mergeCell ref="A48:A49"/>
    <mergeCell ref="C48:C49"/>
    <mergeCell ref="D48:E49"/>
    <mergeCell ref="F48:F49"/>
    <mergeCell ref="G48:G49"/>
    <mergeCell ref="H48:H49"/>
    <mergeCell ref="I48:I49"/>
    <mergeCell ref="J48:J49"/>
    <mergeCell ref="K48:K49"/>
    <mergeCell ref="L48:M49"/>
    <mergeCell ref="A43:N43"/>
    <mergeCell ref="A44:N44"/>
    <mergeCell ref="A45:N45"/>
    <mergeCell ref="A46:N46"/>
    <mergeCell ref="A47:D47"/>
    <mergeCell ref="E47:L47"/>
    <mergeCell ref="M47:N47"/>
    <mergeCell ref="A39:G39"/>
    <mergeCell ref="H39:N39"/>
    <mergeCell ref="A40:G40"/>
    <mergeCell ref="H40:N40"/>
    <mergeCell ref="A41:G41"/>
    <mergeCell ref="H41:N41"/>
    <mergeCell ref="A36:G36"/>
    <mergeCell ref="H36:N36"/>
    <mergeCell ref="A37:G37"/>
    <mergeCell ref="H37:N37"/>
    <mergeCell ref="A38:G38"/>
    <mergeCell ref="H38:N38"/>
    <mergeCell ref="A33:G33"/>
    <mergeCell ref="H33:N33"/>
    <mergeCell ref="A34:G34"/>
    <mergeCell ref="H34:N34"/>
    <mergeCell ref="A35:G35"/>
    <mergeCell ref="H35:N35"/>
    <mergeCell ref="A30:G30"/>
    <mergeCell ref="H30:N30"/>
    <mergeCell ref="A31:G31"/>
    <mergeCell ref="H31:N31"/>
    <mergeCell ref="A32:G32"/>
    <mergeCell ref="H32:N32"/>
    <mergeCell ref="A27:G27"/>
    <mergeCell ref="H27:N27"/>
    <mergeCell ref="A28:G28"/>
    <mergeCell ref="H28:N28"/>
    <mergeCell ref="A29:G29"/>
    <mergeCell ref="H29:N29"/>
    <mergeCell ref="A24:G24"/>
    <mergeCell ref="H24:N24"/>
    <mergeCell ref="A25:G25"/>
    <mergeCell ref="H25:N25"/>
    <mergeCell ref="A26:G26"/>
    <mergeCell ref="H26:N26"/>
    <mergeCell ref="A21:G21"/>
    <mergeCell ref="H21:N21"/>
    <mergeCell ref="A22:G22"/>
    <mergeCell ref="H22:N22"/>
    <mergeCell ref="A23:G23"/>
    <mergeCell ref="H23:N23"/>
    <mergeCell ref="A18:G18"/>
    <mergeCell ref="H18:N18"/>
    <mergeCell ref="A19:G19"/>
    <mergeCell ref="H19:N19"/>
    <mergeCell ref="A20:G20"/>
    <mergeCell ref="H20:N20"/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6DD7-F8AF-4B9D-83E3-E6EBCD655E98}">
  <dimension ref="A1:ZF978"/>
  <sheetViews>
    <sheetView tabSelected="1" view="pageBreakPreview" zoomScale="89" zoomScaleNormal="115" zoomScaleSheetLayoutView="115" workbookViewId="0">
      <selection activeCell="F735" sqref="F735:F969"/>
    </sheetView>
  </sheetViews>
  <sheetFormatPr baseColWidth="10" defaultColWidth="12.1796875" defaultRowHeight="15.5" x14ac:dyDescent="0.25"/>
  <cols>
    <col min="1" max="1" width="10.54296875" style="41" customWidth="1"/>
    <col min="2" max="2" width="65.54296875" style="23" customWidth="1"/>
    <col min="3" max="3" width="6.1796875" style="35" bestFit="1" customWidth="1"/>
    <col min="4" max="5" width="11.54296875" style="36" customWidth="1"/>
    <col min="6" max="6" width="16.81640625" style="91" bestFit="1" customWidth="1"/>
    <col min="7" max="16384" width="12.1796875" style="21"/>
  </cols>
  <sheetData>
    <row r="1" spans="1:682" x14ac:dyDescent="0.25">
      <c r="A1" s="172" t="s">
        <v>315</v>
      </c>
      <c r="B1" s="173"/>
      <c r="C1" s="159" t="s">
        <v>277</v>
      </c>
      <c r="D1" s="160"/>
      <c r="E1" s="160"/>
      <c r="F1" s="161"/>
    </row>
    <row r="2" spans="1:682" ht="72.650000000000006" customHeight="1" x14ac:dyDescent="0.25">
      <c r="A2" s="174"/>
      <c r="B2" s="175"/>
      <c r="C2" s="162"/>
      <c r="D2" s="163"/>
      <c r="E2" s="163"/>
      <c r="F2" s="164"/>
    </row>
    <row r="3" spans="1:682" x14ac:dyDescent="0.25">
      <c r="A3" s="15" t="s">
        <v>309</v>
      </c>
      <c r="B3" s="1" t="s">
        <v>310</v>
      </c>
      <c r="C3" s="165"/>
      <c r="D3" s="166"/>
      <c r="E3" s="166"/>
      <c r="F3" s="167"/>
    </row>
    <row r="4" spans="1:682" x14ac:dyDescent="0.25">
      <c r="A4" s="176" t="s">
        <v>0</v>
      </c>
      <c r="B4" s="178" t="s">
        <v>1</v>
      </c>
      <c r="C4" s="168" t="s">
        <v>2</v>
      </c>
      <c r="D4" s="168" t="s">
        <v>59</v>
      </c>
      <c r="E4" s="170" t="s">
        <v>6</v>
      </c>
      <c r="F4" s="171"/>
    </row>
    <row r="5" spans="1:682" x14ac:dyDescent="0.25">
      <c r="A5" s="177"/>
      <c r="B5" s="179"/>
      <c r="C5" s="169"/>
      <c r="D5" s="169"/>
      <c r="E5" s="20" t="s">
        <v>3</v>
      </c>
      <c r="F5" s="84" t="s">
        <v>4</v>
      </c>
    </row>
    <row r="6" spans="1:682" x14ac:dyDescent="0.25">
      <c r="A6" s="44"/>
      <c r="C6" s="24"/>
      <c r="D6" s="25"/>
      <c r="E6" s="25"/>
      <c r="F6" s="85"/>
    </row>
    <row r="7" spans="1:682" x14ac:dyDescent="0.25">
      <c r="A7" s="45"/>
      <c r="B7" s="46" t="s">
        <v>76</v>
      </c>
      <c r="C7" s="24"/>
      <c r="D7" s="24"/>
      <c r="E7" s="24"/>
      <c r="F7" s="86"/>
      <c r="ZE7" s="21" t="s">
        <v>77</v>
      </c>
      <c r="ZF7" s="23" t="s">
        <v>78</v>
      </c>
    </row>
    <row r="8" spans="1:682" x14ac:dyDescent="0.25">
      <c r="A8" s="47" t="s">
        <v>79</v>
      </c>
      <c r="B8" s="48" t="s">
        <v>80</v>
      </c>
      <c r="C8" s="24"/>
      <c r="D8" s="24"/>
      <c r="E8" s="24"/>
      <c r="F8" s="86"/>
      <c r="ZE8" s="21" t="s">
        <v>81</v>
      </c>
      <c r="ZF8" s="23"/>
    </row>
    <row r="9" spans="1:682" x14ac:dyDescent="0.25">
      <c r="A9" s="49"/>
      <c r="B9" s="43" t="s">
        <v>246</v>
      </c>
      <c r="C9" s="24" t="s">
        <v>9</v>
      </c>
      <c r="D9" s="26"/>
      <c r="E9" s="27"/>
      <c r="F9" s="87"/>
      <c r="ZE9" s="21" t="s">
        <v>82</v>
      </c>
      <c r="ZF9" s="23" t="s">
        <v>83</v>
      </c>
    </row>
    <row r="10" spans="1:682" x14ac:dyDescent="0.25">
      <c r="A10" s="49"/>
      <c r="B10" s="43" t="s">
        <v>247</v>
      </c>
      <c r="C10" s="24" t="s">
        <v>84</v>
      </c>
      <c r="D10" s="26"/>
      <c r="E10" s="27"/>
      <c r="F10" s="93">
        <f>D10*E10</f>
        <v>0</v>
      </c>
      <c r="ZE10" s="21" t="s">
        <v>82</v>
      </c>
      <c r="ZF10" s="23" t="s">
        <v>85</v>
      </c>
    </row>
    <row r="11" spans="1:682" x14ac:dyDescent="0.25">
      <c r="A11" s="49"/>
      <c r="B11" s="43" t="s">
        <v>248</v>
      </c>
      <c r="C11" s="24" t="s">
        <v>84</v>
      </c>
      <c r="D11" s="26"/>
      <c r="E11" s="27"/>
      <c r="F11" s="93">
        <f t="shared" ref="F11:F13" si="0">D11*E11</f>
        <v>0</v>
      </c>
      <c r="ZE11" s="21" t="s">
        <v>82</v>
      </c>
      <c r="ZF11" s="23" t="s">
        <v>86</v>
      </c>
    </row>
    <row r="12" spans="1:682" x14ac:dyDescent="0.25">
      <c r="A12" s="49"/>
      <c r="B12" s="43" t="s">
        <v>87</v>
      </c>
      <c r="C12" s="24" t="s">
        <v>84</v>
      </c>
      <c r="D12" s="26"/>
      <c r="E12" s="27"/>
      <c r="F12" s="93">
        <f t="shared" si="0"/>
        <v>0</v>
      </c>
      <c r="ZE12" s="21" t="s">
        <v>82</v>
      </c>
      <c r="ZF12" s="23" t="s">
        <v>88</v>
      </c>
    </row>
    <row r="13" spans="1:682" x14ac:dyDescent="0.25">
      <c r="A13" s="49"/>
      <c r="B13" s="43" t="s">
        <v>249</v>
      </c>
      <c r="C13" s="24" t="s">
        <v>84</v>
      </c>
      <c r="D13" s="26"/>
      <c r="E13" s="27"/>
      <c r="F13" s="93">
        <f t="shared" si="0"/>
        <v>0</v>
      </c>
      <c r="ZE13" s="21" t="s">
        <v>82</v>
      </c>
      <c r="ZF13" s="23" t="s">
        <v>88</v>
      </c>
    </row>
    <row r="14" spans="1:682" x14ac:dyDescent="0.25">
      <c r="A14" s="50"/>
      <c r="B14" s="18" t="s">
        <v>89</v>
      </c>
      <c r="C14" s="24"/>
      <c r="D14" s="24"/>
      <c r="E14" s="24"/>
      <c r="F14" s="94">
        <f>SUM(F10:F13)</f>
        <v>0</v>
      </c>
      <c r="ZE14" s="21" t="s">
        <v>90</v>
      </c>
    </row>
    <row r="15" spans="1:682" x14ac:dyDescent="0.25">
      <c r="A15" s="51"/>
      <c r="B15" s="30"/>
      <c r="C15" s="24"/>
      <c r="D15" s="24"/>
      <c r="E15" s="24"/>
      <c r="F15" s="86"/>
    </row>
    <row r="16" spans="1:682" x14ac:dyDescent="0.25">
      <c r="A16" s="47" t="s">
        <v>91</v>
      </c>
      <c r="B16" s="48" t="s">
        <v>278</v>
      </c>
      <c r="C16" s="24"/>
      <c r="D16" s="24"/>
      <c r="E16" s="24"/>
      <c r="F16" s="86"/>
      <c r="ZE16" s="21" t="s">
        <v>93</v>
      </c>
      <c r="ZF16" s="23"/>
    </row>
    <row r="17" spans="1:682" x14ac:dyDescent="0.25">
      <c r="A17" s="49"/>
      <c r="B17" s="43" t="s">
        <v>94</v>
      </c>
      <c r="C17" s="24" t="s">
        <v>9</v>
      </c>
      <c r="D17" s="26"/>
      <c r="E17" s="27"/>
      <c r="F17" s="93">
        <f t="shared" ref="F17" si="1">D17*E17</f>
        <v>0</v>
      </c>
      <c r="ZE17" s="21" t="s">
        <v>82</v>
      </c>
      <c r="ZF17" s="23" t="s">
        <v>95</v>
      </c>
    </row>
    <row r="18" spans="1:682" x14ac:dyDescent="0.25">
      <c r="A18" s="50"/>
      <c r="B18" s="18" t="s">
        <v>279</v>
      </c>
      <c r="C18" s="24"/>
      <c r="D18" s="24"/>
      <c r="E18" s="24"/>
      <c r="F18" s="94">
        <f>F17</f>
        <v>0</v>
      </c>
      <c r="ZE18" s="21" t="s">
        <v>90</v>
      </c>
    </row>
    <row r="19" spans="1:682" x14ac:dyDescent="0.25">
      <c r="A19" s="51"/>
      <c r="B19" s="30"/>
      <c r="C19" s="24"/>
      <c r="D19" s="24"/>
      <c r="E19" s="24"/>
      <c r="F19" s="86"/>
    </row>
    <row r="20" spans="1:682" x14ac:dyDescent="0.25">
      <c r="A20" s="47" t="s">
        <v>250</v>
      </c>
      <c r="B20" s="48" t="s">
        <v>92</v>
      </c>
      <c r="C20" s="24"/>
      <c r="D20" s="24"/>
      <c r="E20" s="24"/>
      <c r="F20" s="86"/>
      <c r="ZE20" s="21" t="s">
        <v>93</v>
      </c>
      <c r="ZF20" s="23"/>
    </row>
    <row r="21" spans="1:682" x14ac:dyDescent="0.25">
      <c r="A21" s="49"/>
      <c r="B21" s="43" t="s">
        <v>94</v>
      </c>
      <c r="C21" s="24" t="s">
        <v>9</v>
      </c>
      <c r="D21" s="26"/>
      <c r="E21" s="27"/>
      <c r="F21" s="93">
        <f t="shared" ref="F21" si="2">D21*E21</f>
        <v>0</v>
      </c>
      <c r="ZE21" s="21" t="s">
        <v>82</v>
      </c>
      <c r="ZF21" s="23" t="s">
        <v>95</v>
      </c>
    </row>
    <row r="22" spans="1:682" x14ac:dyDescent="0.25">
      <c r="A22" s="50"/>
      <c r="B22" s="18" t="s">
        <v>96</v>
      </c>
      <c r="C22" s="24"/>
      <c r="D22" s="24"/>
      <c r="E22" s="24"/>
      <c r="F22" s="94">
        <f>F21</f>
        <v>0</v>
      </c>
      <c r="ZE22" s="21" t="s">
        <v>90</v>
      </c>
    </row>
    <row r="23" spans="1:682" x14ac:dyDescent="0.25">
      <c r="A23" s="51"/>
      <c r="B23" s="30"/>
      <c r="C23" s="24"/>
      <c r="D23" s="24"/>
      <c r="E23" s="24"/>
      <c r="F23" s="86"/>
    </row>
    <row r="24" spans="1:682" x14ac:dyDescent="0.25">
      <c r="A24" s="47" t="s">
        <v>253</v>
      </c>
      <c r="B24" s="48" t="s">
        <v>97</v>
      </c>
      <c r="C24" s="24"/>
      <c r="D24" s="24"/>
      <c r="E24" s="24"/>
      <c r="F24" s="86"/>
      <c r="ZE24" s="21" t="s">
        <v>93</v>
      </c>
      <c r="ZF24" s="23"/>
    </row>
    <row r="25" spans="1:682" x14ac:dyDescent="0.25">
      <c r="A25" s="52" t="s">
        <v>98</v>
      </c>
      <c r="B25" s="43" t="s">
        <v>99</v>
      </c>
      <c r="C25" s="24" t="s">
        <v>9</v>
      </c>
      <c r="D25" s="26"/>
      <c r="E25" s="27"/>
      <c r="F25" s="93"/>
      <c r="ZF25" s="23"/>
    </row>
    <row r="26" spans="1:682" ht="31" x14ac:dyDescent="0.25">
      <c r="A26" s="52" t="s">
        <v>46</v>
      </c>
      <c r="B26" s="53" t="s">
        <v>100</v>
      </c>
      <c r="C26" s="24"/>
      <c r="D26" s="26"/>
      <c r="E26" s="27"/>
      <c r="F26" s="87"/>
      <c r="ZF26" s="23"/>
    </row>
    <row r="27" spans="1:682" x14ac:dyDescent="0.25">
      <c r="A27" s="49"/>
      <c r="B27" s="54" t="s">
        <v>101</v>
      </c>
      <c r="C27" s="24" t="s">
        <v>74</v>
      </c>
      <c r="D27" s="26"/>
      <c r="E27" s="27"/>
      <c r="F27" s="93">
        <f t="shared" ref="F27:F54" si="3">D27*E27</f>
        <v>0</v>
      </c>
      <c r="ZF27" s="23"/>
    </row>
    <row r="28" spans="1:682" x14ac:dyDescent="0.25">
      <c r="A28" s="49"/>
      <c r="B28" s="54" t="s">
        <v>102</v>
      </c>
      <c r="C28" s="24" t="s">
        <v>74</v>
      </c>
      <c r="D28" s="69"/>
      <c r="E28" s="27"/>
      <c r="F28" s="93">
        <f t="shared" si="3"/>
        <v>0</v>
      </c>
      <c r="ZF28" s="23"/>
    </row>
    <row r="29" spans="1:682" x14ac:dyDescent="0.25">
      <c r="A29" s="49"/>
      <c r="B29" s="54" t="s">
        <v>103</v>
      </c>
      <c r="C29" s="24" t="s">
        <v>74</v>
      </c>
      <c r="D29" s="24"/>
      <c r="E29" s="27"/>
      <c r="F29" s="93">
        <f t="shared" si="3"/>
        <v>0</v>
      </c>
      <c r="ZF29" s="23"/>
    </row>
    <row r="30" spans="1:682" x14ac:dyDescent="0.25">
      <c r="A30" s="49"/>
      <c r="B30" s="54" t="s">
        <v>104</v>
      </c>
      <c r="C30" s="24" t="s">
        <v>74</v>
      </c>
      <c r="D30" s="24"/>
      <c r="E30" s="27"/>
      <c r="F30" s="93">
        <f t="shared" si="3"/>
        <v>0</v>
      </c>
      <c r="ZF30" s="23"/>
    </row>
    <row r="31" spans="1:682" x14ac:dyDescent="0.25">
      <c r="A31" s="49"/>
      <c r="B31" s="54" t="s">
        <v>105</v>
      </c>
      <c r="C31" s="24" t="s">
        <v>74</v>
      </c>
      <c r="D31" s="24"/>
      <c r="E31" s="27"/>
      <c r="F31" s="93">
        <f t="shared" si="3"/>
        <v>0</v>
      </c>
      <c r="ZF31" s="23"/>
    </row>
    <row r="32" spans="1:682" x14ac:dyDescent="0.25">
      <c r="A32" s="49"/>
      <c r="B32" s="54" t="s">
        <v>106</v>
      </c>
      <c r="C32" s="24" t="s">
        <v>74</v>
      </c>
      <c r="D32" s="24"/>
      <c r="E32" s="27"/>
      <c r="F32" s="93">
        <f t="shared" si="3"/>
        <v>0</v>
      </c>
      <c r="ZF32" s="23"/>
    </row>
    <row r="33" spans="1:682" x14ac:dyDescent="0.25">
      <c r="A33" s="49"/>
      <c r="B33" s="54" t="s">
        <v>107</v>
      </c>
      <c r="C33" s="24" t="s">
        <v>74</v>
      </c>
      <c r="D33" s="24"/>
      <c r="E33" s="27"/>
      <c r="F33" s="93">
        <f t="shared" si="3"/>
        <v>0</v>
      </c>
      <c r="ZF33" s="23"/>
    </row>
    <row r="34" spans="1:682" x14ac:dyDescent="0.25">
      <c r="A34" s="49"/>
      <c r="B34" s="54" t="s">
        <v>108</v>
      </c>
      <c r="C34" s="24" t="s">
        <v>74</v>
      </c>
      <c r="D34" s="24"/>
      <c r="E34" s="27"/>
      <c r="F34" s="93">
        <f t="shared" si="3"/>
        <v>0</v>
      </c>
      <c r="ZF34" s="23"/>
    </row>
    <row r="35" spans="1:682" x14ac:dyDescent="0.25">
      <c r="A35" s="49"/>
      <c r="B35" s="43" t="s">
        <v>109</v>
      </c>
      <c r="C35" s="24" t="s">
        <v>58</v>
      </c>
      <c r="D35" s="24"/>
      <c r="E35" s="27"/>
      <c r="F35" s="93">
        <f t="shared" si="3"/>
        <v>0</v>
      </c>
      <c r="ZF35" s="23"/>
    </row>
    <row r="36" spans="1:682" x14ac:dyDescent="0.25">
      <c r="A36" s="52" t="s">
        <v>47</v>
      </c>
      <c r="B36" s="53" t="s">
        <v>110</v>
      </c>
      <c r="C36" s="24"/>
      <c r="D36" s="24"/>
      <c r="E36" s="27"/>
      <c r="F36" s="93"/>
      <c r="ZF36" s="23"/>
    </row>
    <row r="37" spans="1:682" x14ac:dyDescent="0.25">
      <c r="A37" s="49"/>
      <c r="B37" s="43" t="s">
        <v>111</v>
      </c>
      <c r="C37" s="24" t="s">
        <v>2</v>
      </c>
      <c r="D37" s="24"/>
      <c r="E37" s="27"/>
      <c r="F37" s="93">
        <f t="shared" si="3"/>
        <v>0</v>
      </c>
      <c r="ZF37" s="23"/>
    </row>
    <row r="38" spans="1:682" x14ac:dyDescent="0.25">
      <c r="A38" s="49"/>
      <c r="B38" s="43" t="s">
        <v>112</v>
      </c>
      <c r="C38" s="24" t="s">
        <v>2</v>
      </c>
      <c r="D38" s="24"/>
      <c r="E38" s="27"/>
      <c r="F38" s="93">
        <f t="shared" si="3"/>
        <v>0</v>
      </c>
      <c r="ZF38" s="23"/>
    </row>
    <row r="39" spans="1:682" x14ac:dyDescent="0.25">
      <c r="A39" s="49"/>
      <c r="B39" s="43" t="s">
        <v>113</v>
      </c>
      <c r="C39" s="24" t="s">
        <v>2</v>
      </c>
      <c r="D39" s="24"/>
      <c r="E39" s="27"/>
      <c r="F39" s="93">
        <f t="shared" si="3"/>
        <v>0</v>
      </c>
      <c r="ZF39" s="23"/>
    </row>
    <row r="40" spans="1:682" ht="31" x14ac:dyDescent="0.25">
      <c r="A40" s="52" t="s">
        <v>48</v>
      </c>
      <c r="B40" s="53" t="s">
        <v>245</v>
      </c>
      <c r="C40" s="24"/>
      <c r="D40" s="24"/>
      <c r="E40" s="27"/>
      <c r="F40" s="93"/>
      <c r="ZF40" s="23"/>
    </row>
    <row r="41" spans="1:682" x14ac:dyDescent="0.25">
      <c r="A41" s="49"/>
      <c r="B41" s="54" t="s">
        <v>101</v>
      </c>
      <c r="C41" s="24" t="s">
        <v>74</v>
      </c>
      <c r="D41" s="24"/>
      <c r="E41" s="27"/>
      <c r="F41" s="93">
        <f t="shared" si="3"/>
        <v>0</v>
      </c>
      <c r="ZF41" s="23"/>
    </row>
    <row r="42" spans="1:682" x14ac:dyDescent="0.25">
      <c r="A42" s="49"/>
      <c r="B42" s="54" t="s">
        <v>102</v>
      </c>
      <c r="C42" s="24" t="s">
        <v>74</v>
      </c>
      <c r="D42" s="70"/>
      <c r="E42" s="27"/>
      <c r="F42" s="93">
        <f t="shared" si="3"/>
        <v>0</v>
      </c>
      <c r="ZF42" s="23"/>
    </row>
    <row r="43" spans="1:682" x14ac:dyDescent="0.25">
      <c r="A43" s="49"/>
      <c r="B43" s="54" t="s">
        <v>103</v>
      </c>
      <c r="C43" s="24" t="s">
        <v>74</v>
      </c>
      <c r="D43" s="24"/>
      <c r="E43" s="27"/>
      <c r="F43" s="93">
        <f t="shared" si="3"/>
        <v>0</v>
      </c>
      <c r="ZF43" s="23"/>
    </row>
    <row r="44" spans="1:682" x14ac:dyDescent="0.25">
      <c r="A44" s="49"/>
      <c r="B44" s="54" t="s">
        <v>104</v>
      </c>
      <c r="C44" s="24" t="s">
        <v>74</v>
      </c>
      <c r="D44" s="24"/>
      <c r="E44" s="27"/>
      <c r="F44" s="93">
        <f t="shared" si="3"/>
        <v>0</v>
      </c>
      <c r="ZF44" s="23"/>
    </row>
    <row r="45" spans="1:682" x14ac:dyDescent="0.25">
      <c r="A45" s="49"/>
      <c r="B45" s="54" t="s">
        <v>105</v>
      </c>
      <c r="C45" s="24" t="s">
        <v>74</v>
      </c>
      <c r="D45" s="24"/>
      <c r="E45" s="27"/>
      <c r="F45" s="93">
        <f t="shared" si="3"/>
        <v>0</v>
      </c>
      <c r="ZF45" s="23"/>
    </row>
    <row r="46" spans="1:682" x14ac:dyDescent="0.25">
      <c r="A46" s="49"/>
      <c r="B46" s="54" t="s">
        <v>106</v>
      </c>
      <c r="C46" s="24" t="s">
        <v>74</v>
      </c>
      <c r="D46" s="24"/>
      <c r="E46" s="27"/>
      <c r="F46" s="93">
        <f t="shared" si="3"/>
        <v>0</v>
      </c>
      <c r="ZF46" s="23"/>
    </row>
    <row r="47" spans="1:682" x14ac:dyDescent="0.25">
      <c r="A47" s="49"/>
      <c r="B47" s="54" t="s">
        <v>107</v>
      </c>
      <c r="C47" s="24" t="s">
        <v>74</v>
      </c>
      <c r="D47" s="24"/>
      <c r="E47" s="27"/>
      <c r="F47" s="93">
        <f t="shared" si="3"/>
        <v>0</v>
      </c>
      <c r="ZF47" s="23"/>
    </row>
    <row r="48" spans="1:682" x14ac:dyDescent="0.25">
      <c r="A48" s="49"/>
      <c r="B48" s="54" t="s">
        <v>108</v>
      </c>
      <c r="C48" s="24" t="s">
        <v>74</v>
      </c>
      <c r="D48" s="24"/>
      <c r="E48" s="27"/>
      <c r="F48" s="93">
        <f t="shared" si="3"/>
        <v>0</v>
      </c>
      <c r="ZF48" s="23"/>
    </row>
    <row r="49" spans="1:682" x14ac:dyDescent="0.25">
      <c r="A49" s="52" t="s">
        <v>49</v>
      </c>
      <c r="B49" s="53" t="s">
        <v>251</v>
      </c>
      <c r="C49" s="24"/>
      <c r="D49" s="24"/>
      <c r="E49" s="27"/>
      <c r="F49" s="87"/>
      <c r="ZF49" s="23"/>
    </row>
    <row r="50" spans="1:682" x14ac:dyDescent="0.25">
      <c r="A50" s="49"/>
      <c r="B50" s="55" t="s">
        <v>114</v>
      </c>
      <c r="C50" s="24" t="s">
        <v>2</v>
      </c>
      <c r="D50" s="24"/>
      <c r="E50" s="27"/>
      <c r="F50" s="93">
        <f t="shared" si="3"/>
        <v>0</v>
      </c>
      <c r="ZF50" s="23"/>
    </row>
    <row r="51" spans="1:682" x14ac:dyDescent="0.25">
      <c r="A51" s="49"/>
      <c r="B51" s="55" t="s">
        <v>115</v>
      </c>
      <c r="C51" s="24" t="s">
        <v>2</v>
      </c>
      <c r="D51" s="24"/>
      <c r="E51" s="27"/>
      <c r="F51" s="93">
        <f t="shared" si="3"/>
        <v>0</v>
      </c>
      <c r="ZF51" s="23"/>
    </row>
    <row r="52" spans="1:682" x14ac:dyDescent="0.25">
      <c r="A52" s="49"/>
      <c r="B52" s="43" t="s">
        <v>116</v>
      </c>
      <c r="C52" s="24" t="s">
        <v>2</v>
      </c>
      <c r="D52" s="24"/>
      <c r="E52" s="27"/>
      <c r="F52" s="93">
        <f t="shared" si="3"/>
        <v>0</v>
      </c>
      <c r="ZF52" s="23"/>
    </row>
    <row r="53" spans="1:682" x14ac:dyDescent="0.25">
      <c r="A53" s="49"/>
      <c r="B53" s="43" t="s">
        <v>117</v>
      </c>
      <c r="C53" s="24" t="s">
        <v>2</v>
      </c>
      <c r="D53" s="24"/>
      <c r="E53" s="27"/>
      <c r="F53" s="93">
        <f t="shared" si="3"/>
        <v>0</v>
      </c>
      <c r="ZF53" s="23"/>
    </row>
    <row r="54" spans="1:682" x14ac:dyDescent="0.25">
      <c r="A54" s="49"/>
      <c r="B54" s="43" t="s">
        <v>252</v>
      </c>
      <c r="C54" s="24" t="s">
        <v>7</v>
      </c>
      <c r="D54" s="24"/>
      <c r="E54" s="27"/>
      <c r="F54" s="93">
        <f t="shared" si="3"/>
        <v>0</v>
      </c>
      <c r="ZF54" s="23"/>
    </row>
    <row r="55" spans="1:682" s="28" customFormat="1" x14ac:dyDescent="0.25">
      <c r="A55" s="50"/>
      <c r="B55" s="18" t="s">
        <v>118</v>
      </c>
      <c r="C55" s="24"/>
      <c r="D55" s="24"/>
      <c r="E55" s="24"/>
      <c r="F55" s="94">
        <f>SUM(F25:F54)</f>
        <v>0</v>
      </c>
      <c r="ZE55" s="28" t="s">
        <v>90</v>
      </c>
    </row>
    <row r="56" spans="1:682" s="28" customFormat="1" x14ac:dyDescent="0.25">
      <c r="A56" s="51"/>
      <c r="B56" s="30"/>
      <c r="C56" s="24"/>
      <c r="D56" s="24"/>
      <c r="E56" s="24"/>
      <c r="F56" s="86"/>
    </row>
    <row r="57" spans="1:682" x14ac:dyDescent="0.25">
      <c r="A57" s="47" t="s">
        <v>119</v>
      </c>
      <c r="B57" s="48" t="s">
        <v>120</v>
      </c>
      <c r="C57" s="24"/>
      <c r="D57" s="24"/>
      <c r="E57" s="24"/>
      <c r="F57" s="86"/>
      <c r="ZE57" s="21" t="s">
        <v>93</v>
      </c>
      <c r="ZF57" s="23"/>
    </row>
    <row r="58" spans="1:682" x14ac:dyDescent="0.25">
      <c r="A58" s="52" t="s">
        <v>121</v>
      </c>
      <c r="B58" s="53" t="s">
        <v>122</v>
      </c>
      <c r="C58" s="24"/>
      <c r="D58" s="24"/>
      <c r="E58" s="27"/>
      <c r="F58" s="87"/>
      <c r="ZF58" s="23"/>
    </row>
    <row r="59" spans="1:682" x14ac:dyDescent="0.25">
      <c r="A59" s="52"/>
      <c r="B59" s="43" t="s">
        <v>270</v>
      </c>
      <c r="C59" s="24" t="s">
        <v>2</v>
      </c>
      <c r="D59" s="24"/>
      <c r="E59" s="27"/>
      <c r="F59" s="93">
        <f t="shared" ref="F59" si="4">D59*E59</f>
        <v>0</v>
      </c>
      <c r="ZF59" s="23"/>
    </row>
    <row r="60" spans="1:682" x14ac:dyDescent="0.25">
      <c r="A60" s="52" t="s">
        <v>50</v>
      </c>
      <c r="B60" s="53" t="s">
        <v>123</v>
      </c>
      <c r="C60" s="24"/>
      <c r="D60" s="24"/>
      <c r="E60" s="27"/>
      <c r="F60" s="87"/>
      <c r="ZF60" s="23"/>
    </row>
    <row r="61" spans="1:682" x14ac:dyDescent="0.25">
      <c r="A61" s="49"/>
      <c r="B61" s="55" t="s">
        <v>124</v>
      </c>
      <c r="C61" s="24" t="s">
        <v>2</v>
      </c>
      <c r="D61" s="24"/>
      <c r="E61" s="27"/>
      <c r="F61" s="93">
        <f t="shared" ref="F61:F79" si="5">D61*E61</f>
        <v>0</v>
      </c>
      <c r="ZF61" s="23"/>
    </row>
    <row r="62" spans="1:682" x14ac:dyDescent="0.25">
      <c r="A62" s="49"/>
      <c r="B62" s="55" t="s">
        <v>124</v>
      </c>
      <c r="C62" s="24" t="s">
        <v>2</v>
      </c>
      <c r="D62" s="24"/>
      <c r="E62" s="27"/>
      <c r="F62" s="93">
        <f t="shared" si="5"/>
        <v>0</v>
      </c>
      <c r="ZF62" s="23"/>
    </row>
    <row r="63" spans="1:682" x14ac:dyDescent="0.25">
      <c r="A63" s="49"/>
      <c r="B63" s="55" t="s">
        <v>124</v>
      </c>
      <c r="C63" s="24" t="s">
        <v>2</v>
      </c>
      <c r="D63" s="24"/>
      <c r="E63" s="27"/>
      <c r="F63" s="93">
        <f t="shared" si="5"/>
        <v>0</v>
      </c>
      <c r="ZF63" s="23"/>
    </row>
    <row r="64" spans="1:682" x14ac:dyDescent="0.25">
      <c r="A64" s="49"/>
      <c r="B64" s="55" t="s">
        <v>124</v>
      </c>
      <c r="C64" s="24" t="s">
        <v>2</v>
      </c>
      <c r="D64" s="24"/>
      <c r="E64" s="27"/>
      <c r="F64" s="93">
        <f t="shared" si="5"/>
        <v>0</v>
      </c>
      <c r="ZF64" s="23"/>
    </row>
    <row r="65" spans="1:682" ht="31" x14ac:dyDescent="0.25">
      <c r="A65" s="52"/>
      <c r="B65" s="53" t="s">
        <v>254</v>
      </c>
      <c r="C65" s="24"/>
      <c r="D65" s="24"/>
      <c r="E65" s="27"/>
      <c r="F65" s="87"/>
      <c r="ZF65" s="23"/>
    </row>
    <row r="66" spans="1:682" x14ac:dyDescent="0.25">
      <c r="A66" s="49"/>
      <c r="B66" s="55" t="s">
        <v>124</v>
      </c>
      <c r="C66" s="24" t="s">
        <v>2</v>
      </c>
      <c r="D66" s="24"/>
      <c r="E66" s="27"/>
      <c r="F66" s="93">
        <f t="shared" si="5"/>
        <v>0</v>
      </c>
      <c r="ZF66" s="23"/>
    </row>
    <row r="67" spans="1:682" x14ac:dyDescent="0.25">
      <c r="A67" s="49"/>
      <c r="B67" s="55" t="s">
        <v>124</v>
      </c>
      <c r="C67" s="24" t="s">
        <v>2</v>
      </c>
      <c r="D67" s="24"/>
      <c r="E67" s="27"/>
      <c r="F67" s="93">
        <f t="shared" si="5"/>
        <v>0</v>
      </c>
      <c r="ZF67" s="23"/>
    </row>
    <row r="68" spans="1:682" x14ac:dyDescent="0.25">
      <c r="A68" s="49"/>
      <c r="B68" s="55" t="s">
        <v>124</v>
      </c>
      <c r="C68" s="24" t="s">
        <v>2</v>
      </c>
      <c r="D68" s="24"/>
      <c r="E68" s="27"/>
      <c r="F68" s="93">
        <f t="shared" si="5"/>
        <v>0</v>
      </c>
      <c r="ZF68" s="23"/>
    </row>
    <row r="69" spans="1:682" x14ac:dyDescent="0.25">
      <c r="A69" s="49"/>
      <c r="B69" s="55" t="s">
        <v>124</v>
      </c>
      <c r="C69" s="24" t="s">
        <v>2</v>
      </c>
      <c r="D69" s="24"/>
      <c r="E69" s="27"/>
      <c r="F69" s="93">
        <f t="shared" si="5"/>
        <v>0</v>
      </c>
      <c r="ZF69" s="23"/>
    </row>
    <row r="70" spans="1:682" x14ac:dyDescent="0.25">
      <c r="A70" s="52" t="s">
        <v>51</v>
      </c>
      <c r="B70" s="53" t="s">
        <v>125</v>
      </c>
      <c r="C70" s="24"/>
      <c r="D70" s="24"/>
      <c r="E70" s="27"/>
      <c r="F70" s="87"/>
      <c r="ZF70" s="23"/>
    </row>
    <row r="71" spans="1:682" x14ac:dyDescent="0.25">
      <c r="A71" s="49"/>
      <c r="B71" s="55" t="s">
        <v>124</v>
      </c>
      <c r="C71" s="24" t="s">
        <v>74</v>
      </c>
      <c r="D71" s="24"/>
      <c r="E71" s="27"/>
      <c r="F71" s="93">
        <f t="shared" si="5"/>
        <v>0</v>
      </c>
      <c r="ZF71" s="23"/>
    </row>
    <row r="72" spans="1:682" x14ac:dyDescent="0.25">
      <c r="A72" s="49"/>
      <c r="B72" s="55" t="s">
        <v>124</v>
      </c>
      <c r="C72" s="24" t="s">
        <v>74</v>
      </c>
      <c r="D72" s="24"/>
      <c r="E72" s="27"/>
      <c r="F72" s="93">
        <f t="shared" si="5"/>
        <v>0</v>
      </c>
      <c r="ZF72" s="23"/>
    </row>
    <row r="73" spans="1:682" x14ac:dyDescent="0.25">
      <c r="A73" s="49"/>
      <c r="B73" s="55" t="s">
        <v>124</v>
      </c>
      <c r="C73" s="24" t="s">
        <v>74</v>
      </c>
      <c r="D73" s="24"/>
      <c r="E73" s="27"/>
      <c r="F73" s="93">
        <f t="shared" si="5"/>
        <v>0</v>
      </c>
      <c r="ZF73" s="23"/>
    </row>
    <row r="74" spans="1:682" x14ac:dyDescent="0.25">
      <c r="A74" s="49"/>
      <c r="B74" s="55" t="s">
        <v>124</v>
      </c>
      <c r="C74" s="24" t="s">
        <v>74</v>
      </c>
      <c r="D74" s="24"/>
      <c r="E74" s="27"/>
      <c r="F74" s="93">
        <f t="shared" si="5"/>
        <v>0</v>
      </c>
      <c r="ZF74" s="23"/>
    </row>
    <row r="75" spans="1:682" x14ac:dyDescent="0.25">
      <c r="A75" s="52" t="s">
        <v>52</v>
      </c>
      <c r="B75" s="53" t="s">
        <v>126</v>
      </c>
      <c r="C75" s="24"/>
      <c r="D75" s="24"/>
      <c r="E75" s="27"/>
      <c r="F75" s="87"/>
      <c r="ZF75" s="23"/>
    </row>
    <row r="76" spans="1:682" x14ac:dyDescent="0.25">
      <c r="A76" s="49"/>
      <c r="B76" s="55" t="s">
        <v>124</v>
      </c>
      <c r="C76" s="24" t="s">
        <v>74</v>
      </c>
      <c r="D76" s="24"/>
      <c r="E76" s="27"/>
      <c r="F76" s="93">
        <f t="shared" si="5"/>
        <v>0</v>
      </c>
      <c r="ZF76" s="23"/>
    </row>
    <row r="77" spans="1:682" x14ac:dyDescent="0.25">
      <c r="A77" s="52" t="s">
        <v>53</v>
      </c>
      <c r="B77" s="43" t="s">
        <v>127</v>
      </c>
      <c r="C77" s="24" t="s">
        <v>2</v>
      </c>
      <c r="D77" s="24"/>
      <c r="E77" s="27"/>
      <c r="F77" s="93">
        <f t="shared" si="5"/>
        <v>0</v>
      </c>
      <c r="ZF77" s="23"/>
    </row>
    <row r="78" spans="1:682" x14ac:dyDescent="0.25">
      <c r="A78" s="52" t="s">
        <v>54</v>
      </c>
      <c r="B78" s="43" t="s">
        <v>128</v>
      </c>
      <c r="C78" s="24" t="s">
        <v>58</v>
      </c>
      <c r="D78" s="24"/>
      <c r="E78" s="27"/>
      <c r="F78" s="93">
        <f t="shared" si="5"/>
        <v>0</v>
      </c>
      <c r="ZF78" s="23"/>
    </row>
    <row r="79" spans="1:682" x14ac:dyDescent="0.25">
      <c r="A79" s="52" t="s">
        <v>55</v>
      </c>
      <c r="B79" s="43" t="s">
        <v>56</v>
      </c>
      <c r="C79" s="24" t="s">
        <v>58</v>
      </c>
      <c r="D79" s="24"/>
      <c r="E79" s="27"/>
      <c r="F79" s="93">
        <f t="shared" si="5"/>
        <v>0</v>
      </c>
      <c r="ZF79" s="23"/>
    </row>
    <row r="80" spans="1:682" x14ac:dyDescent="0.25">
      <c r="A80" s="50"/>
      <c r="B80" s="18" t="s">
        <v>129</v>
      </c>
      <c r="C80" s="24"/>
      <c r="D80" s="24"/>
      <c r="E80" s="24"/>
      <c r="F80" s="94">
        <f>SUM(F59:F79)</f>
        <v>0</v>
      </c>
      <c r="ZE80" s="21" t="s">
        <v>90</v>
      </c>
    </row>
    <row r="81" spans="1:682" x14ac:dyDescent="0.25">
      <c r="A81" s="49"/>
      <c r="B81" s="43"/>
      <c r="C81" s="24"/>
      <c r="D81" s="24"/>
      <c r="E81" s="27"/>
      <c r="F81" s="87"/>
      <c r="ZF81" s="23"/>
    </row>
    <row r="82" spans="1:682" x14ac:dyDescent="0.25">
      <c r="A82" s="47" t="s">
        <v>261</v>
      </c>
      <c r="B82" s="48" t="s">
        <v>130</v>
      </c>
      <c r="C82" s="24"/>
      <c r="D82" s="24"/>
      <c r="E82" s="24"/>
      <c r="F82" s="86"/>
      <c r="ZE82" s="21" t="s">
        <v>93</v>
      </c>
      <c r="ZF82" s="23"/>
    </row>
    <row r="83" spans="1:682" x14ac:dyDescent="0.25">
      <c r="A83" s="52" t="s">
        <v>131</v>
      </c>
      <c r="B83" s="53" t="s">
        <v>271</v>
      </c>
      <c r="C83" s="24"/>
      <c r="D83" s="24"/>
      <c r="E83" s="27"/>
      <c r="F83" s="87"/>
      <c r="ZF83" s="23"/>
    </row>
    <row r="84" spans="1:682" x14ac:dyDescent="0.25">
      <c r="A84" s="49"/>
      <c r="B84" s="43" t="s">
        <v>272</v>
      </c>
      <c r="C84" s="24" t="s">
        <v>9</v>
      </c>
      <c r="D84" s="24"/>
      <c r="E84" s="27"/>
      <c r="F84" s="87"/>
      <c r="ZF84" s="23"/>
    </row>
    <row r="85" spans="1:682" x14ac:dyDescent="0.25">
      <c r="A85" s="52" t="s">
        <v>132</v>
      </c>
      <c r="B85" s="53" t="s">
        <v>133</v>
      </c>
      <c r="C85" s="24"/>
      <c r="D85" s="24"/>
      <c r="E85" s="27"/>
      <c r="F85" s="87"/>
      <c r="ZF85" s="23"/>
    </row>
    <row r="86" spans="1:682" x14ac:dyDescent="0.25">
      <c r="A86" s="49"/>
      <c r="B86" s="55" t="s">
        <v>134</v>
      </c>
      <c r="C86" s="24" t="s">
        <v>135</v>
      </c>
      <c r="D86" s="24"/>
      <c r="E86" s="31"/>
      <c r="F86" s="93">
        <f t="shared" ref="F86:F97" si="6">D86*E86</f>
        <v>0</v>
      </c>
      <c r="ZF86" s="23"/>
    </row>
    <row r="87" spans="1:682" x14ac:dyDescent="0.25">
      <c r="A87" s="49"/>
      <c r="B87" s="55" t="s">
        <v>136</v>
      </c>
      <c r="C87" s="24" t="s">
        <v>74</v>
      </c>
      <c r="D87" s="24"/>
      <c r="E87" s="31"/>
      <c r="F87" s="93">
        <f t="shared" si="6"/>
        <v>0</v>
      </c>
      <c r="ZF87" s="23"/>
    </row>
    <row r="88" spans="1:682" x14ac:dyDescent="0.25">
      <c r="A88" s="49"/>
      <c r="B88" s="55" t="s">
        <v>137</v>
      </c>
      <c r="C88" s="24" t="s">
        <v>74</v>
      </c>
      <c r="D88" s="24"/>
      <c r="E88" s="31"/>
      <c r="F88" s="93">
        <f t="shared" si="6"/>
        <v>0</v>
      </c>
      <c r="ZF88" s="23"/>
    </row>
    <row r="89" spans="1:682" x14ac:dyDescent="0.25">
      <c r="A89" s="49"/>
      <c r="B89" s="55" t="s">
        <v>138</v>
      </c>
      <c r="C89" s="24" t="s">
        <v>74</v>
      </c>
      <c r="D89" s="24"/>
      <c r="E89" s="31"/>
      <c r="F89" s="93">
        <f t="shared" si="6"/>
        <v>0</v>
      </c>
      <c r="ZF89" s="23"/>
    </row>
    <row r="90" spans="1:682" x14ac:dyDescent="0.25">
      <c r="A90" s="49"/>
      <c r="B90" s="55" t="s">
        <v>139</v>
      </c>
      <c r="C90" s="24" t="s">
        <v>74</v>
      </c>
      <c r="D90" s="24"/>
      <c r="E90" s="31"/>
      <c r="F90" s="93">
        <f t="shared" si="6"/>
        <v>0</v>
      </c>
      <c r="ZF90" s="23"/>
    </row>
    <row r="91" spans="1:682" x14ac:dyDescent="0.25">
      <c r="A91" s="49"/>
      <c r="B91" s="55" t="s">
        <v>140</v>
      </c>
      <c r="C91" s="24" t="s">
        <v>74</v>
      </c>
      <c r="D91" s="24"/>
      <c r="E91" s="31"/>
      <c r="F91" s="93">
        <f t="shared" si="6"/>
        <v>0</v>
      </c>
      <c r="ZF91" s="23"/>
    </row>
    <row r="92" spans="1:682" x14ac:dyDescent="0.25">
      <c r="A92" s="49"/>
      <c r="B92" s="55" t="s">
        <v>141</v>
      </c>
      <c r="C92" s="24" t="s">
        <v>74</v>
      </c>
      <c r="D92" s="24"/>
      <c r="E92" s="31"/>
      <c r="F92" s="93">
        <f t="shared" si="6"/>
        <v>0</v>
      </c>
      <c r="ZF92" s="23"/>
    </row>
    <row r="93" spans="1:682" x14ac:dyDescent="0.25">
      <c r="A93" s="49"/>
      <c r="B93" s="55" t="s">
        <v>142</v>
      </c>
      <c r="C93" s="24" t="s">
        <v>74</v>
      </c>
      <c r="D93" s="24"/>
      <c r="E93" s="31"/>
      <c r="F93" s="93">
        <f t="shared" si="6"/>
        <v>0</v>
      </c>
      <c r="ZF93" s="23"/>
    </row>
    <row r="94" spans="1:682" x14ac:dyDescent="0.25">
      <c r="A94" s="49"/>
      <c r="B94" s="55" t="s">
        <v>143</v>
      </c>
      <c r="C94" s="24" t="s">
        <v>74</v>
      </c>
      <c r="D94" s="24"/>
      <c r="E94" s="31"/>
      <c r="F94" s="93">
        <f t="shared" si="6"/>
        <v>0</v>
      </c>
      <c r="ZF94" s="23"/>
    </row>
    <row r="95" spans="1:682" x14ac:dyDescent="0.25">
      <c r="A95" s="49"/>
      <c r="B95" s="55" t="s">
        <v>144</v>
      </c>
      <c r="C95" s="24" t="s">
        <v>74</v>
      </c>
      <c r="D95" s="24"/>
      <c r="E95" s="27"/>
      <c r="F95" s="93">
        <f t="shared" si="6"/>
        <v>0</v>
      </c>
      <c r="ZF95" s="23"/>
    </row>
    <row r="96" spans="1:682" x14ac:dyDescent="0.25">
      <c r="A96" s="49"/>
      <c r="B96" s="53" t="s">
        <v>145</v>
      </c>
      <c r="C96" s="24"/>
      <c r="D96" s="24"/>
      <c r="E96" s="27"/>
      <c r="F96" s="87"/>
      <c r="ZF96" s="23"/>
    </row>
    <row r="97" spans="1:682" x14ac:dyDescent="0.25">
      <c r="A97" s="49"/>
      <c r="B97" s="55" t="s">
        <v>124</v>
      </c>
      <c r="C97" s="24" t="s">
        <v>5</v>
      </c>
      <c r="D97" s="24"/>
      <c r="E97" s="31"/>
      <c r="F97" s="93">
        <f t="shared" si="6"/>
        <v>0</v>
      </c>
      <c r="ZF97" s="23"/>
    </row>
    <row r="98" spans="1:682" x14ac:dyDescent="0.25">
      <c r="A98" s="49"/>
      <c r="B98" s="55" t="s">
        <v>124</v>
      </c>
      <c r="C98" s="24"/>
      <c r="D98" s="24"/>
      <c r="E98" s="27"/>
      <c r="F98" s="87"/>
      <c r="ZF98" s="23"/>
    </row>
    <row r="99" spans="1:682" x14ac:dyDescent="0.25">
      <c r="A99" s="52" t="s">
        <v>146</v>
      </c>
      <c r="B99" s="56" t="s">
        <v>147</v>
      </c>
      <c r="C99" s="24"/>
      <c r="D99" s="24"/>
      <c r="E99" s="27"/>
      <c r="F99" s="87"/>
      <c r="ZF99" s="23"/>
    </row>
    <row r="100" spans="1:682" x14ac:dyDescent="0.25">
      <c r="A100" s="49"/>
      <c r="B100" s="43" t="s">
        <v>255</v>
      </c>
      <c r="C100" s="24" t="s">
        <v>2</v>
      </c>
      <c r="D100" s="24"/>
      <c r="E100" s="27"/>
      <c r="F100" s="93">
        <f t="shared" ref="F100:F118" si="7">D100*E100</f>
        <v>0</v>
      </c>
      <c r="ZF100" s="23"/>
    </row>
    <row r="101" spans="1:682" x14ac:dyDescent="0.25">
      <c r="A101" s="49"/>
      <c r="B101" s="43" t="s">
        <v>150</v>
      </c>
      <c r="C101" s="24" t="s">
        <v>2</v>
      </c>
      <c r="D101" s="24"/>
      <c r="E101" s="27"/>
      <c r="F101" s="93">
        <f t="shared" si="7"/>
        <v>0</v>
      </c>
      <c r="ZF101" s="23"/>
    </row>
    <row r="102" spans="1:682" x14ac:dyDescent="0.25">
      <c r="A102" s="49"/>
      <c r="B102" s="43" t="s">
        <v>151</v>
      </c>
      <c r="C102" s="24" t="s">
        <v>2</v>
      </c>
      <c r="D102" s="24"/>
      <c r="E102" s="27"/>
      <c r="F102" s="93">
        <f t="shared" si="7"/>
        <v>0</v>
      </c>
      <c r="ZF102" s="23"/>
    </row>
    <row r="103" spans="1:682" x14ac:dyDescent="0.25">
      <c r="A103" s="49"/>
      <c r="B103" s="43" t="s">
        <v>148</v>
      </c>
      <c r="C103" s="24" t="s">
        <v>2</v>
      </c>
      <c r="D103" s="24"/>
      <c r="E103" s="27"/>
      <c r="F103" s="93">
        <f t="shared" si="7"/>
        <v>0</v>
      </c>
      <c r="ZF103" s="23"/>
    </row>
    <row r="104" spans="1:682" x14ac:dyDescent="0.25">
      <c r="A104" s="49"/>
      <c r="B104" s="43" t="s">
        <v>149</v>
      </c>
      <c r="C104" s="24" t="s">
        <v>2</v>
      </c>
      <c r="D104" s="24"/>
      <c r="E104" s="27"/>
      <c r="F104" s="93">
        <f t="shared" si="7"/>
        <v>0</v>
      </c>
      <c r="ZF104" s="23"/>
    </row>
    <row r="105" spans="1:682" x14ac:dyDescent="0.25">
      <c r="A105" s="52" t="s">
        <v>152</v>
      </c>
      <c r="B105" s="43" t="s">
        <v>158</v>
      </c>
      <c r="C105" s="24" t="s">
        <v>2</v>
      </c>
      <c r="D105" s="24"/>
      <c r="E105" s="27"/>
      <c r="F105" s="93">
        <f t="shared" si="7"/>
        <v>0</v>
      </c>
      <c r="ZF105" s="23"/>
    </row>
    <row r="106" spans="1:682" x14ac:dyDescent="0.25">
      <c r="A106" s="52" t="s">
        <v>153</v>
      </c>
      <c r="B106" s="53" t="s">
        <v>154</v>
      </c>
      <c r="C106" s="24"/>
      <c r="D106" s="24"/>
      <c r="E106" s="27"/>
      <c r="F106" s="87"/>
      <c r="ZF106" s="23"/>
    </row>
    <row r="107" spans="1:682" x14ac:dyDescent="0.25">
      <c r="A107" s="49"/>
      <c r="B107" s="55" t="s">
        <v>155</v>
      </c>
      <c r="C107" s="24" t="s">
        <v>2</v>
      </c>
      <c r="D107" s="24"/>
      <c r="E107" s="31"/>
      <c r="F107" s="93">
        <f t="shared" si="7"/>
        <v>0</v>
      </c>
      <c r="ZF107" s="23"/>
    </row>
    <row r="108" spans="1:682" x14ac:dyDescent="0.25">
      <c r="A108" s="49"/>
      <c r="B108" s="55" t="s">
        <v>136</v>
      </c>
      <c r="C108" s="24" t="s">
        <v>2</v>
      </c>
      <c r="D108" s="24"/>
      <c r="E108" s="27"/>
      <c r="F108" s="93">
        <f t="shared" si="7"/>
        <v>0</v>
      </c>
      <c r="ZF108" s="23"/>
    </row>
    <row r="109" spans="1:682" x14ac:dyDescent="0.25">
      <c r="A109" s="49"/>
      <c r="B109" s="55" t="s">
        <v>137</v>
      </c>
      <c r="C109" s="24" t="s">
        <v>2</v>
      </c>
      <c r="D109" s="24"/>
      <c r="E109" s="31"/>
      <c r="F109" s="93">
        <f t="shared" si="7"/>
        <v>0</v>
      </c>
      <c r="ZF109" s="23"/>
    </row>
    <row r="110" spans="1:682" x14ac:dyDescent="0.25">
      <c r="A110" s="49"/>
      <c r="B110" s="55" t="s">
        <v>138</v>
      </c>
      <c r="C110" s="24" t="s">
        <v>2</v>
      </c>
      <c r="D110" s="24"/>
      <c r="E110" s="31"/>
      <c r="F110" s="93">
        <f t="shared" si="7"/>
        <v>0</v>
      </c>
      <c r="ZF110" s="23"/>
    </row>
    <row r="111" spans="1:682" x14ac:dyDescent="0.25">
      <c r="A111" s="49"/>
      <c r="B111" s="55" t="s">
        <v>139</v>
      </c>
      <c r="C111" s="24" t="s">
        <v>2</v>
      </c>
      <c r="D111" s="24"/>
      <c r="E111" s="31"/>
      <c r="F111" s="93">
        <f t="shared" si="7"/>
        <v>0</v>
      </c>
      <c r="ZF111" s="23"/>
    </row>
    <row r="112" spans="1:682" x14ac:dyDescent="0.25">
      <c r="A112" s="49"/>
      <c r="B112" s="55" t="s">
        <v>140</v>
      </c>
      <c r="C112" s="24" t="s">
        <v>2</v>
      </c>
      <c r="D112" s="24"/>
      <c r="E112" s="27"/>
      <c r="F112" s="93">
        <f t="shared" si="7"/>
        <v>0</v>
      </c>
      <c r="ZF112" s="23"/>
    </row>
    <row r="113" spans="1:682" x14ac:dyDescent="0.25">
      <c r="A113" s="49"/>
      <c r="B113" s="55" t="s">
        <v>141</v>
      </c>
      <c r="C113" s="24" t="s">
        <v>2</v>
      </c>
      <c r="D113" s="24"/>
      <c r="E113" s="27"/>
      <c r="F113" s="93">
        <f t="shared" si="7"/>
        <v>0</v>
      </c>
      <c r="ZF113" s="23"/>
    </row>
    <row r="114" spans="1:682" x14ac:dyDescent="0.25">
      <c r="A114" s="49"/>
      <c r="B114" s="55" t="s">
        <v>142</v>
      </c>
      <c r="C114" s="24" t="s">
        <v>2</v>
      </c>
      <c r="D114" s="24"/>
      <c r="E114" s="27"/>
      <c r="F114" s="93">
        <f t="shared" si="7"/>
        <v>0</v>
      </c>
      <c r="ZF114" s="23"/>
    </row>
    <row r="115" spans="1:682" x14ac:dyDescent="0.25">
      <c r="A115" s="49"/>
      <c r="B115" s="55" t="s">
        <v>143</v>
      </c>
      <c r="C115" s="24" t="s">
        <v>2</v>
      </c>
      <c r="D115" s="24"/>
      <c r="E115" s="27"/>
      <c r="F115" s="93">
        <f t="shared" si="7"/>
        <v>0</v>
      </c>
      <c r="ZF115" s="23"/>
    </row>
    <row r="116" spans="1:682" x14ac:dyDescent="0.25">
      <c r="A116" s="49"/>
      <c r="B116" s="55" t="s">
        <v>144</v>
      </c>
      <c r="C116" s="24" t="s">
        <v>2</v>
      </c>
      <c r="D116" s="24"/>
      <c r="E116" s="27"/>
      <c r="F116" s="93">
        <f t="shared" si="7"/>
        <v>0</v>
      </c>
      <c r="ZF116" s="23"/>
    </row>
    <row r="117" spans="1:682" x14ac:dyDescent="0.25">
      <c r="A117" s="52" t="s">
        <v>156</v>
      </c>
      <c r="B117" s="43" t="s">
        <v>159</v>
      </c>
      <c r="C117" s="24" t="s">
        <v>58</v>
      </c>
      <c r="D117" s="24"/>
      <c r="E117" s="27"/>
      <c r="F117" s="93">
        <f t="shared" si="7"/>
        <v>0</v>
      </c>
      <c r="ZF117" s="23"/>
    </row>
    <row r="118" spans="1:682" x14ac:dyDescent="0.25">
      <c r="A118" s="52" t="s">
        <v>157</v>
      </c>
      <c r="B118" s="43" t="s">
        <v>160</v>
      </c>
      <c r="C118" s="24" t="s">
        <v>58</v>
      </c>
      <c r="D118" s="24"/>
      <c r="E118" s="27"/>
      <c r="F118" s="93">
        <f t="shared" si="7"/>
        <v>0</v>
      </c>
      <c r="ZF118" s="23"/>
    </row>
    <row r="119" spans="1:682" x14ac:dyDescent="0.25">
      <c r="A119" s="50"/>
      <c r="B119" s="18" t="s">
        <v>161</v>
      </c>
      <c r="C119" s="24"/>
      <c r="D119" s="24"/>
      <c r="E119" s="24"/>
      <c r="F119" s="94">
        <f>SUM(F83:F118)</f>
        <v>0</v>
      </c>
      <c r="ZE119" s="21" t="s">
        <v>90</v>
      </c>
    </row>
    <row r="120" spans="1:682" x14ac:dyDescent="0.25">
      <c r="A120" s="57"/>
      <c r="B120" s="58"/>
      <c r="C120" s="24"/>
      <c r="D120" s="24"/>
      <c r="E120" s="24"/>
      <c r="F120" s="87"/>
    </row>
    <row r="121" spans="1:682" x14ac:dyDescent="0.25">
      <c r="A121" s="59">
        <v>7</v>
      </c>
      <c r="B121" s="48" t="s">
        <v>162</v>
      </c>
      <c r="C121" s="24"/>
      <c r="D121" s="24"/>
      <c r="E121" s="24"/>
      <c r="F121" s="86"/>
    </row>
    <row r="122" spans="1:682" x14ac:dyDescent="0.25">
      <c r="A122" s="52" t="s">
        <v>163</v>
      </c>
      <c r="B122" s="43" t="s">
        <v>164</v>
      </c>
      <c r="C122" s="24" t="s">
        <v>9</v>
      </c>
      <c r="D122" s="24"/>
      <c r="E122" s="27"/>
      <c r="F122" s="93">
        <f t="shared" ref="F122:F130" si="8">D122*E122</f>
        <v>0</v>
      </c>
      <c r="ZE122" s="21" t="s">
        <v>82</v>
      </c>
      <c r="ZF122" s="23" t="s">
        <v>165</v>
      </c>
    </row>
    <row r="123" spans="1:682" x14ac:dyDescent="0.25">
      <c r="A123" s="52" t="s">
        <v>166</v>
      </c>
      <c r="B123" s="43" t="s">
        <v>256</v>
      </c>
      <c r="C123" s="24" t="s">
        <v>58</v>
      </c>
      <c r="D123" s="24"/>
      <c r="E123" s="27"/>
      <c r="F123" s="93">
        <f t="shared" si="8"/>
        <v>0</v>
      </c>
      <c r="ZE123" s="21" t="s">
        <v>82</v>
      </c>
      <c r="ZF123" s="23" t="s">
        <v>165</v>
      </c>
    </row>
    <row r="124" spans="1:682" x14ac:dyDescent="0.25">
      <c r="A124" s="52" t="s">
        <v>167</v>
      </c>
      <c r="B124" s="53" t="s">
        <v>168</v>
      </c>
      <c r="C124" s="24"/>
      <c r="D124" s="24"/>
      <c r="E124" s="27"/>
      <c r="F124" s="87"/>
      <c r="ZE124" s="21" t="s">
        <v>82</v>
      </c>
      <c r="ZF124" s="23" t="s">
        <v>165</v>
      </c>
    </row>
    <row r="125" spans="1:682" x14ac:dyDescent="0.25">
      <c r="A125" s="52"/>
      <c r="B125" s="43" t="s">
        <v>169</v>
      </c>
      <c r="C125" s="24" t="s">
        <v>2</v>
      </c>
      <c r="D125" s="24"/>
      <c r="E125" s="27"/>
      <c r="F125" s="93">
        <f t="shared" si="8"/>
        <v>0</v>
      </c>
      <c r="ZE125" s="21" t="s">
        <v>82</v>
      </c>
      <c r="ZF125" s="23" t="s">
        <v>165</v>
      </c>
    </row>
    <row r="126" spans="1:682" x14ac:dyDescent="0.25">
      <c r="A126" s="52"/>
      <c r="B126" s="43" t="s">
        <v>170</v>
      </c>
      <c r="C126" s="24" t="s">
        <v>2</v>
      </c>
      <c r="D126" s="24"/>
      <c r="E126" s="27"/>
      <c r="F126" s="93">
        <f t="shared" si="8"/>
        <v>0</v>
      </c>
      <c r="ZE126" s="21" t="s">
        <v>82</v>
      </c>
      <c r="ZF126" s="23" t="s">
        <v>165</v>
      </c>
    </row>
    <row r="127" spans="1:682" x14ac:dyDescent="0.25">
      <c r="A127" s="49"/>
      <c r="B127" s="43" t="s">
        <v>171</v>
      </c>
      <c r="C127" s="24" t="s">
        <v>2</v>
      </c>
      <c r="D127" s="24"/>
      <c r="E127" s="27"/>
      <c r="F127" s="93">
        <f t="shared" si="8"/>
        <v>0</v>
      </c>
      <c r="ZF127" s="23"/>
    </row>
    <row r="128" spans="1:682" x14ac:dyDescent="0.25">
      <c r="A128" s="49"/>
      <c r="B128" s="43" t="s">
        <v>172</v>
      </c>
      <c r="C128" s="24" t="s">
        <v>2</v>
      </c>
      <c r="D128" s="24"/>
      <c r="E128" s="27"/>
      <c r="F128" s="93">
        <f t="shared" si="8"/>
        <v>0</v>
      </c>
    </row>
    <row r="129" spans="1:682" x14ac:dyDescent="0.25">
      <c r="A129" s="49"/>
      <c r="B129" s="43" t="s">
        <v>173</v>
      </c>
      <c r="C129" s="24" t="s">
        <v>2</v>
      </c>
      <c r="D129" s="24"/>
      <c r="E129" s="27"/>
      <c r="F129" s="93">
        <f t="shared" si="8"/>
        <v>0</v>
      </c>
    </row>
    <row r="130" spans="1:682" x14ac:dyDescent="0.25">
      <c r="A130" s="49"/>
      <c r="B130" s="43" t="s">
        <v>174</v>
      </c>
      <c r="C130" s="24" t="s">
        <v>2</v>
      </c>
      <c r="D130" s="24"/>
      <c r="E130" s="27"/>
      <c r="F130" s="93">
        <f t="shared" si="8"/>
        <v>0</v>
      </c>
      <c r="ZE130" s="21" t="s">
        <v>90</v>
      </c>
    </row>
    <row r="131" spans="1:682" x14ac:dyDescent="0.25">
      <c r="A131" s="52"/>
      <c r="B131" s="43"/>
      <c r="C131" s="24"/>
      <c r="D131" s="24"/>
      <c r="E131" s="27"/>
      <c r="F131" s="87"/>
      <c r="ZF131" s="23"/>
    </row>
    <row r="132" spans="1:682" x14ac:dyDescent="0.25">
      <c r="A132" s="52"/>
      <c r="B132" s="60" t="s">
        <v>267</v>
      </c>
      <c r="C132" s="24"/>
      <c r="D132" s="24"/>
      <c r="E132" s="27"/>
      <c r="F132" s="87"/>
      <c r="ZF132" s="23"/>
    </row>
    <row r="133" spans="1:682" x14ac:dyDescent="0.25">
      <c r="A133" s="52"/>
      <c r="B133" s="43" t="s">
        <v>175</v>
      </c>
      <c r="C133" s="24" t="s">
        <v>2</v>
      </c>
      <c r="D133" s="24"/>
      <c r="E133" s="27"/>
      <c r="F133" s="93">
        <f t="shared" ref="F133:F136" si="9">D133*E133</f>
        <v>0</v>
      </c>
      <c r="ZE133" s="21" t="s">
        <v>82</v>
      </c>
      <c r="ZF133" s="23" t="s">
        <v>165</v>
      </c>
    </row>
    <row r="134" spans="1:682" x14ac:dyDescent="0.25">
      <c r="A134" s="49"/>
      <c r="B134" s="43" t="s">
        <v>171</v>
      </c>
      <c r="C134" s="24" t="s">
        <v>2</v>
      </c>
      <c r="D134" s="24"/>
      <c r="E134" s="27"/>
      <c r="F134" s="93">
        <f t="shared" si="9"/>
        <v>0</v>
      </c>
      <c r="ZF134" s="23"/>
    </row>
    <row r="135" spans="1:682" x14ac:dyDescent="0.25">
      <c r="A135" s="49"/>
      <c r="B135" s="43" t="s">
        <v>176</v>
      </c>
      <c r="C135" s="24" t="s">
        <v>2</v>
      </c>
      <c r="D135" s="24"/>
      <c r="E135" s="27"/>
      <c r="F135" s="93">
        <f t="shared" si="9"/>
        <v>0</v>
      </c>
    </row>
    <row r="136" spans="1:682" x14ac:dyDescent="0.25">
      <c r="A136" s="49"/>
      <c r="B136" s="43" t="s">
        <v>174</v>
      </c>
      <c r="C136" s="24" t="s">
        <v>2</v>
      </c>
      <c r="D136" s="24"/>
      <c r="E136" s="27"/>
      <c r="F136" s="93">
        <f t="shared" si="9"/>
        <v>0</v>
      </c>
      <c r="ZE136" s="21" t="s">
        <v>90</v>
      </c>
    </row>
    <row r="137" spans="1:682" x14ac:dyDescent="0.25">
      <c r="A137" s="49"/>
      <c r="B137" s="43"/>
      <c r="C137" s="24"/>
      <c r="D137" s="24"/>
      <c r="E137" s="27"/>
      <c r="F137" s="87"/>
      <c r="ZE137" s="21" t="s">
        <v>90</v>
      </c>
    </row>
    <row r="138" spans="1:682" x14ac:dyDescent="0.25">
      <c r="A138" s="52"/>
      <c r="B138" s="60" t="s">
        <v>268</v>
      </c>
      <c r="C138" s="24"/>
      <c r="D138" s="24"/>
      <c r="E138" s="27"/>
      <c r="F138" s="87"/>
      <c r="ZF138" s="23"/>
    </row>
    <row r="139" spans="1:682" x14ac:dyDescent="0.25">
      <c r="A139" s="52"/>
      <c r="B139" s="43" t="s">
        <v>177</v>
      </c>
      <c r="C139" s="24" t="s">
        <v>2</v>
      </c>
      <c r="D139" s="24"/>
      <c r="E139" s="27"/>
      <c r="F139" s="93">
        <f t="shared" ref="F139:F141" si="10">D139*E139</f>
        <v>0</v>
      </c>
      <c r="ZE139" s="21" t="s">
        <v>82</v>
      </c>
      <c r="ZF139" s="23" t="s">
        <v>165</v>
      </c>
    </row>
    <row r="140" spans="1:682" x14ac:dyDescent="0.25">
      <c r="A140" s="49"/>
      <c r="B140" s="43" t="s">
        <v>171</v>
      </c>
      <c r="C140" s="24" t="s">
        <v>2</v>
      </c>
      <c r="D140" s="24"/>
      <c r="E140" s="27"/>
      <c r="F140" s="93">
        <f t="shared" si="10"/>
        <v>0</v>
      </c>
      <c r="ZF140" s="23"/>
    </row>
    <row r="141" spans="1:682" x14ac:dyDescent="0.25">
      <c r="A141" s="49"/>
      <c r="B141" s="43" t="s">
        <v>178</v>
      </c>
      <c r="C141" s="24" t="s">
        <v>2</v>
      </c>
      <c r="D141" s="24"/>
      <c r="E141" s="27"/>
      <c r="F141" s="93">
        <f t="shared" si="10"/>
        <v>0</v>
      </c>
    </row>
    <row r="142" spans="1:682" x14ac:dyDescent="0.25">
      <c r="A142" s="52"/>
      <c r="B142" s="43"/>
      <c r="C142" s="24"/>
      <c r="D142" s="24"/>
      <c r="E142" s="27"/>
      <c r="F142" s="87"/>
      <c r="ZF142" s="23"/>
    </row>
    <row r="143" spans="1:682" x14ac:dyDescent="0.25">
      <c r="A143" s="52"/>
      <c r="B143" s="60" t="s">
        <v>179</v>
      </c>
      <c r="C143" s="24"/>
      <c r="D143" s="24"/>
      <c r="E143" s="27"/>
      <c r="F143" s="87"/>
      <c r="ZF143" s="23"/>
    </row>
    <row r="144" spans="1:682" x14ac:dyDescent="0.25">
      <c r="A144" s="52"/>
      <c r="B144" s="43" t="s">
        <v>180</v>
      </c>
      <c r="C144" s="24" t="s">
        <v>2</v>
      </c>
      <c r="D144" s="24"/>
      <c r="E144" s="27"/>
      <c r="F144" s="93">
        <f t="shared" ref="F144:F146" si="11">D144*E144</f>
        <v>0</v>
      </c>
      <c r="ZE144" s="21" t="s">
        <v>82</v>
      </c>
      <c r="ZF144" s="23" t="s">
        <v>165</v>
      </c>
    </row>
    <row r="145" spans="1:682" x14ac:dyDescent="0.25">
      <c r="A145" s="49"/>
      <c r="B145" s="43" t="s">
        <v>181</v>
      </c>
      <c r="C145" s="24" t="s">
        <v>2</v>
      </c>
      <c r="D145" s="24"/>
      <c r="E145" s="27"/>
      <c r="F145" s="93">
        <f t="shared" si="11"/>
        <v>0</v>
      </c>
      <c r="ZF145" s="23"/>
    </row>
    <row r="146" spans="1:682" x14ac:dyDescent="0.25">
      <c r="A146" s="49"/>
      <c r="B146" s="43" t="s">
        <v>182</v>
      </c>
      <c r="C146" s="24" t="s">
        <v>2</v>
      </c>
      <c r="D146" s="24"/>
      <c r="E146" s="27"/>
      <c r="F146" s="93">
        <f t="shared" si="11"/>
        <v>0</v>
      </c>
      <c r="ZF146" s="23"/>
    </row>
    <row r="147" spans="1:682" x14ac:dyDescent="0.25">
      <c r="A147" s="49"/>
      <c r="B147" s="43"/>
      <c r="C147" s="24"/>
      <c r="D147" s="24"/>
      <c r="E147" s="27"/>
      <c r="F147" s="87"/>
    </row>
    <row r="148" spans="1:682" x14ac:dyDescent="0.25">
      <c r="A148" s="52"/>
      <c r="B148" s="60" t="s">
        <v>183</v>
      </c>
      <c r="C148" s="24"/>
      <c r="D148" s="24"/>
      <c r="E148" s="27"/>
      <c r="F148" s="87"/>
      <c r="ZF148" s="23"/>
    </row>
    <row r="149" spans="1:682" x14ac:dyDescent="0.25">
      <c r="A149" s="49"/>
      <c r="B149" s="43" t="s">
        <v>184</v>
      </c>
      <c r="C149" s="24" t="s">
        <v>2</v>
      </c>
      <c r="D149" s="24"/>
      <c r="E149" s="27"/>
      <c r="F149" s="93">
        <f t="shared" ref="F149:F151" si="12">D149*E149</f>
        <v>0</v>
      </c>
    </row>
    <row r="150" spans="1:682" x14ac:dyDescent="0.25">
      <c r="A150" s="49"/>
      <c r="B150" s="43" t="s">
        <v>185</v>
      </c>
      <c r="C150" s="24" t="s">
        <v>2</v>
      </c>
      <c r="D150" s="24"/>
      <c r="E150" s="27"/>
      <c r="F150" s="93">
        <f t="shared" si="12"/>
        <v>0</v>
      </c>
    </row>
    <row r="151" spans="1:682" x14ac:dyDescent="0.25">
      <c r="A151" s="49"/>
      <c r="B151" s="43" t="s">
        <v>186</v>
      </c>
      <c r="C151" s="24" t="s">
        <v>2</v>
      </c>
      <c r="D151" s="24"/>
      <c r="E151" s="27"/>
      <c r="F151" s="93">
        <f t="shared" si="12"/>
        <v>0</v>
      </c>
    </row>
    <row r="152" spans="1:682" x14ac:dyDescent="0.25">
      <c r="A152" s="49"/>
      <c r="B152" s="43"/>
      <c r="C152" s="24"/>
      <c r="D152" s="24"/>
      <c r="E152" s="27"/>
      <c r="F152" s="87"/>
    </row>
    <row r="153" spans="1:682" ht="31" x14ac:dyDescent="0.25">
      <c r="A153" s="52" t="s">
        <v>187</v>
      </c>
      <c r="B153" s="53" t="s">
        <v>188</v>
      </c>
      <c r="C153" s="24"/>
      <c r="D153" s="24"/>
      <c r="E153" s="27"/>
      <c r="F153" s="87"/>
      <c r="ZE153" s="21" t="s">
        <v>82</v>
      </c>
      <c r="ZF153" s="23" t="s">
        <v>189</v>
      </c>
    </row>
    <row r="154" spans="1:682" x14ac:dyDescent="0.25">
      <c r="A154" s="49"/>
      <c r="B154" s="54" t="s">
        <v>101</v>
      </c>
      <c r="C154" s="24" t="s">
        <v>74</v>
      </c>
      <c r="D154" s="24"/>
      <c r="E154" s="27"/>
      <c r="F154" s="93">
        <f t="shared" ref="F154:F193" si="13">D154*E154</f>
        <v>0</v>
      </c>
      <c r="ZE154" s="21" t="s">
        <v>82</v>
      </c>
      <c r="ZF154" s="23" t="s">
        <v>190</v>
      </c>
    </row>
    <row r="155" spans="1:682" x14ac:dyDescent="0.25">
      <c r="A155" s="49"/>
      <c r="B155" s="54" t="s">
        <v>102</v>
      </c>
      <c r="C155" s="24" t="s">
        <v>74</v>
      </c>
      <c r="D155" s="24"/>
      <c r="E155" s="27"/>
      <c r="F155" s="93">
        <f t="shared" si="13"/>
        <v>0</v>
      </c>
      <c r="ZE155" s="21" t="s">
        <v>82</v>
      </c>
      <c r="ZF155" s="23" t="s">
        <v>191</v>
      </c>
    </row>
    <row r="156" spans="1:682" x14ac:dyDescent="0.25">
      <c r="A156" s="49"/>
      <c r="B156" s="54" t="s">
        <v>103</v>
      </c>
      <c r="C156" s="24" t="s">
        <v>74</v>
      </c>
      <c r="D156" s="24"/>
      <c r="E156" s="27"/>
      <c r="F156" s="93">
        <f t="shared" si="13"/>
        <v>0</v>
      </c>
      <c r="ZE156" s="21" t="s">
        <v>82</v>
      </c>
      <c r="ZF156" s="23" t="s">
        <v>192</v>
      </c>
    </row>
    <row r="157" spans="1:682" x14ac:dyDescent="0.25">
      <c r="A157" s="49"/>
      <c r="B157" s="54" t="s">
        <v>104</v>
      </c>
      <c r="C157" s="24" t="s">
        <v>74</v>
      </c>
      <c r="D157" s="24"/>
      <c r="E157" s="27"/>
      <c r="F157" s="93">
        <f t="shared" si="13"/>
        <v>0</v>
      </c>
      <c r="ZE157" s="21" t="s">
        <v>82</v>
      </c>
      <c r="ZF157" s="23" t="s">
        <v>190</v>
      </c>
    </row>
    <row r="158" spans="1:682" x14ac:dyDescent="0.25">
      <c r="A158" s="49"/>
      <c r="B158" s="54" t="s">
        <v>105</v>
      </c>
      <c r="C158" s="24" t="s">
        <v>74</v>
      </c>
      <c r="D158" s="24"/>
      <c r="E158" s="27"/>
      <c r="F158" s="93">
        <f t="shared" si="13"/>
        <v>0</v>
      </c>
      <c r="ZE158" s="21" t="s">
        <v>82</v>
      </c>
      <c r="ZF158" s="23" t="s">
        <v>191</v>
      </c>
    </row>
    <row r="159" spans="1:682" x14ac:dyDescent="0.25">
      <c r="A159" s="49"/>
      <c r="B159" s="43" t="s">
        <v>109</v>
      </c>
      <c r="C159" s="24" t="s">
        <v>9</v>
      </c>
      <c r="D159" s="24"/>
      <c r="E159" s="27"/>
      <c r="F159" s="93">
        <f t="shared" si="13"/>
        <v>0</v>
      </c>
      <c r="ZE159" s="21" t="s">
        <v>82</v>
      </c>
      <c r="ZF159" s="23" t="s">
        <v>193</v>
      </c>
    </row>
    <row r="160" spans="1:682" x14ac:dyDescent="0.25">
      <c r="A160" s="52"/>
      <c r="B160" s="53" t="s">
        <v>257</v>
      </c>
      <c r="C160" s="24" t="s">
        <v>74</v>
      </c>
      <c r="D160" s="24"/>
      <c r="E160" s="27"/>
      <c r="F160" s="93">
        <f t="shared" si="13"/>
        <v>0</v>
      </c>
      <c r="ZE160" s="21" t="s">
        <v>82</v>
      </c>
      <c r="ZF160" s="23" t="s">
        <v>194</v>
      </c>
    </row>
    <row r="161" spans="1:682" x14ac:dyDescent="0.25">
      <c r="A161" s="49"/>
      <c r="B161" s="54" t="s">
        <v>101</v>
      </c>
      <c r="C161" s="24" t="s">
        <v>74</v>
      </c>
      <c r="D161" s="24"/>
      <c r="E161" s="27"/>
      <c r="F161" s="93">
        <f t="shared" si="13"/>
        <v>0</v>
      </c>
      <c r="ZE161" s="21" t="s">
        <v>82</v>
      </c>
      <c r="ZF161" s="23" t="s">
        <v>190</v>
      </c>
    </row>
    <row r="162" spans="1:682" x14ac:dyDescent="0.25">
      <c r="A162" s="49"/>
      <c r="B162" s="54" t="s">
        <v>102</v>
      </c>
      <c r="C162" s="24" t="s">
        <v>74</v>
      </c>
      <c r="D162" s="24"/>
      <c r="E162" s="27"/>
      <c r="F162" s="93">
        <f t="shared" si="13"/>
        <v>0</v>
      </c>
      <c r="ZE162" s="21" t="s">
        <v>82</v>
      </c>
      <c r="ZF162" s="23" t="s">
        <v>191</v>
      </c>
    </row>
    <row r="163" spans="1:682" x14ac:dyDescent="0.25">
      <c r="A163" s="49"/>
      <c r="B163" s="54" t="s">
        <v>103</v>
      </c>
      <c r="C163" s="24" t="s">
        <v>74</v>
      </c>
      <c r="D163" s="24"/>
      <c r="E163" s="27"/>
      <c r="F163" s="93">
        <f t="shared" si="13"/>
        <v>0</v>
      </c>
      <c r="ZE163" s="21" t="s">
        <v>82</v>
      </c>
      <c r="ZF163" s="23" t="s">
        <v>192</v>
      </c>
    </row>
    <row r="164" spans="1:682" x14ac:dyDescent="0.25">
      <c r="A164" s="49"/>
      <c r="B164" s="54" t="s">
        <v>104</v>
      </c>
      <c r="C164" s="24" t="s">
        <v>74</v>
      </c>
      <c r="D164" s="24"/>
      <c r="E164" s="27"/>
      <c r="F164" s="93">
        <f t="shared" si="13"/>
        <v>0</v>
      </c>
      <c r="ZE164" s="21" t="s">
        <v>82</v>
      </c>
      <c r="ZF164" s="23" t="s">
        <v>190</v>
      </c>
    </row>
    <row r="165" spans="1:682" x14ac:dyDescent="0.25">
      <c r="A165" s="49"/>
      <c r="B165" s="54" t="s">
        <v>105</v>
      </c>
      <c r="C165" s="24" t="s">
        <v>74</v>
      </c>
      <c r="D165" s="24"/>
      <c r="E165" s="27"/>
      <c r="F165" s="93">
        <f t="shared" si="13"/>
        <v>0</v>
      </c>
      <c r="ZE165" s="21" t="s">
        <v>82</v>
      </c>
      <c r="ZF165" s="23" t="s">
        <v>191</v>
      </c>
    </row>
    <row r="166" spans="1:682" x14ac:dyDescent="0.25">
      <c r="A166" s="52" t="s">
        <v>195</v>
      </c>
      <c r="B166" s="53" t="s">
        <v>196</v>
      </c>
      <c r="C166" s="24"/>
      <c r="D166" s="24"/>
      <c r="E166" s="27"/>
      <c r="F166" s="93"/>
      <c r="ZE166" s="21" t="s">
        <v>82</v>
      </c>
      <c r="ZF166" s="23" t="s">
        <v>197</v>
      </c>
    </row>
    <row r="167" spans="1:682" x14ac:dyDescent="0.25">
      <c r="A167" s="49"/>
      <c r="B167" s="43" t="s">
        <v>198</v>
      </c>
      <c r="C167" s="24" t="s">
        <v>2</v>
      </c>
      <c r="D167" s="24"/>
      <c r="E167" s="61"/>
      <c r="F167" s="93">
        <f t="shared" si="13"/>
        <v>0</v>
      </c>
      <c r="ZE167" s="21" t="s">
        <v>82</v>
      </c>
      <c r="ZF167" s="23" t="s">
        <v>199</v>
      </c>
    </row>
    <row r="168" spans="1:682" x14ac:dyDescent="0.25">
      <c r="A168" s="49"/>
      <c r="B168" s="43" t="s">
        <v>258</v>
      </c>
      <c r="C168" s="24" t="s">
        <v>2</v>
      </c>
      <c r="D168" s="24"/>
      <c r="E168" s="27"/>
      <c r="F168" s="93">
        <f t="shared" si="13"/>
        <v>0</v>
      </c>
      <c r="ZF168" s="23"/>
    </row>
    <row r="169" spans="1:682" x14ac:dyDescent="0.25">
      <c r="A169" s="49"/>
      <c r="B169" s="43" t="s">
        <v>273</v>
      </c>
      <c r="C169" s="24" t="s">
        <v>2</v>
      </c>
      <c r="D169" s="24"/>
      <c r="E169" s="27"/>
      <c r="F169" s="93">
        <f t="shared" si="13"/>
        <v>0</v>
      </c>
    </row>
    <row r="170" spans="1:682" x14ac:dyDescent="0.25">
      <c r="A170" s="49"/>
      <c r="B170" s="43" t="s">
        <v>200</v>
      </c>
      <c r="C170" s="24" t="s">
        <v>2</v>
      </c>
      <c r="D170" s="24"/>
      <c r="E170" s="27"/>
      <c r="F170" s="93">
        <f t="shared" si="13"/>
        <v>0</v>
      </c>
      <c r="ZF170" s="23"/>
    </row>
    <row r="171" spans="1:682" x14ac:dyDescent="0.25">
      <c r="A171" s="49"/>
      <c r="B171" s="43" t="s">
        <v>201</v>
      </c>
      <c r="C171" s="24" t="s">
        <v>2</v>
      </c>
      <c r="D171" s="24"/>
      <c r="E171" s="27"/>
      <c r="F171" s="93">
        <f t="shared" si="13"/>
        <v>0</v>
      </c>
      <c r="ZE171" s="21" t="s">
        <v>82</v>
      </c>
      <c r="ZF171" s="23" t="s">
        <v>202</v>
      </c>
    </row>
    <row r="172" spans="1:682" x14ac:dyDescent="0.25">
      <c r="A172" s="49"/>
      <c r="B172" s="43" t="s">
        <v>203</v>
      </c>
      <c r="C172" s="24" t="s">
        <v>2</v>
      </c>
      <c r="D172" s="24"/>
      <c r="E172" s="27"/>
      <c r="F172" s="93">
        <f t="shared" si="13"/>
        <v>0</v>
      </c>
    </row>
    <row r="173" spans="1:682" x14ac:dyDescent="0.25">
      <c r="A173" s="49"/>
      <c r="B173" s="43" t="s">
        <v>204</v>
      </c>
      <c r="C173" s="24" t="s">
        <v>2</v>
      </c>
      <c r="D173" s="24"/>
      <c r="E173" s="27"/>
      <c r="F173" s="93">
        <f t="shared" si="13"/>
        <v>0</v>
      </c>
    </row>
    <row r="174" spans="1:682" ht="31" x14ac:dyDescent="0.25">
      <c r="A174" s="52" t="s">
        <v>276</v>
      </c>
      <c r="B174" s="53" t="s">
        <v>205</v>
      </c>
      <c r="C174" s="24"/>
      <c r="D174" s="24"/>
      <c r="E174" s="27"/>
      <c r="F174" s="87"/>
      <c r="ZE174" s="21" t="s">
        <v>82</v>
      </c>
      <c r="ZF174" s="23" t="s">
        <v>189</v>
      </c>
    </row>
    <row r="175" spans="1:682" x14ac:dyDescent="0.25">
      <c r="A175" s="49"/>
      <c r="B175" s="54" t="s">
        <v>101</v>
      </c>
      <c r="C175" s="24" t="s">
        <v>74</v>
      </c>
      <c r="D175" s="24"/>
      <c r="E175" s="27"/>
      <c r="F175" s="93">
        <f t="shared" si="13"/>
        <v>0</v>
      </c>
      <c r="ZE175" s="21" t="s">
        <v>82</v>
      </c>
      <c r="ZF175" s="23" t="s">
        <v>190</v>
      </c>
    </row>
    <row r="176" spans="1:682" x14ac:dyDescent="0.25">
      <c r="A176" s="49"/>
      <c r="B176" s="54" t="s">
        <v>102</v>
      </c>
      <c r="C176" s="24" t="s">
        <v>74</v>
      </c>
      <c r="D176" s="24"/>
      <c r="E176" s="27"/>
      <c r="F176" s="93">
        <f t="shared" si="13"/>
        <v>0</v>
      </c>
      <c r="ZE176" s="21" t="s">
        <v>82</v>
      </c>
      <c r="ZF176" s="23" t="s">
        <v>191</v>
      </c>
    </row>
    <row r="177" spans="1:682" x14ac:dyDescent="0.25">
      <c r="A177" s="49"/>
      <c r="B177" s="54" t="s">
        <v>103</v>
      </c>
      <c r="C177" s="24" t="s">
        <v>74</v>
      </c>
      <c r="D177" s="24"/>
      <c r="E177" s="27"/>
      <c r="F177" s="93">
        <f t="shared" si="13"/>
        <v>0</v>
      </c>
      <c r="ZE177" s="21" t="s">
        <v>82</v>
      </c>
      <c r="ZF177" s="23" t="s">
        <v>192</v>
      </c>
    </row>
    <row r="178" spans="1:682" x14ac:dyDescent="0.25">
      <c r="A178" s="49"/>
      <c r="B178" s="54" t="s">
        <v>104</v>
      </c>
      <c r="C178" s="24" t="s">
        <v>74</v>
      </c>
      <c r="D178" s="24"/>
      <c r="E178" s="27"/>
      <c r="F178" s="93">
        <f t="shared" si="13"/>
        <v>0</v>
      </c>
      <c r="ZE178" s="21" t="s">
        <v>82</v>
      </c>
      <c r="ZF178" s="23" t="s">
        <v>190</v>
      </c>
    </row>
    <row r="179" spans="1:682" x14ac:dyDescent="0.25">
      <c r="A179" s="49"/>
      <c r="B179" s="54" t="s">
        <v>105</v>
      </c>
      <c r="C179" s="24" t="s">
        <v>74</v>
      </c>
      <c r="D179" s="24"/>
      <c r="E179" s="27"/>
      <c r="F179" s="93">
        <f t="shared" si="13"/>
        <v>0</v>
      </c>
      <c r="ZE179" s="21" t="s">
        <v>82</v>
      </c>
      <c r="ZF179" s="23" t="s">
        <v>191</v>
      </c>
    </row>
    <row r="180" spans="1:682" x14ac:dyDescent="0.25">
      <c r="A180" s="49"/>
      <c r="B180" s="54" t="s">
        <v>259</v>
      </c>
      <c r="C180" s="24" t="s">
        <v>2</v>
      </c>
      <c r="D180" s="24"/>
      <c r="E180" s="27"/>
      <c r="F180" s="93">
        <f t="shared" si="13"/>
        <v>0</v>
      </c>
      <c r="ZF180" s="23"/>
    </row>
    <row r="181" spans="1:682" x14ac:dyDescent="0.25">
      <c r="A181" s="49"/>
      <c r="B181" s="54" t="s">
        <v>206</v>
      </c>
      <c r="C181" s="24" t="s">
        <v>2</v>
      </c>
      <c r="D181" s="24"/>
      <c r="E181" s="27"/>
      <c r="F181" s="93">
        <f t="shared" si="13"/>
        <v>0</v>
      </c>
      <c r="ZF181" s="23"/>
    </row>
    <row r="182" spans="1:682" x14ac:dyDescent="0.25">
      <c r="A182" s="49"/>
      <c r="B182" s="54" t="s">
        <v>207</v>
      </c>
      <c r="C182" s="24" t="s">
        <v>2</v>
      </c>
      <c r="D182" s="24"/>
      <c r="E182" s="27"/>
      <c r="F182" s="93">
        <f t="shared" si="13"/>
        <v>0</v>
      </c>
      <c r="ZF182" s="23"/>
    </row>
    <row r="183" spans="1:682" x14ac:dyDescent="0.25">
      <c r="A183" s="49"/>
      <c r="B183" s="54" t="s">
        <v>208</v>
      </c>
      <c r="C183" s="24" t="s">
        <v>2</v>
      </c>
      <c r="D183" s="24"/>
      <c r="E183" s="27"/>
      <c r="F183" s="93">
        <f t="shared" si="13"/>
        <v>0</v>
      </c>
      <c r="ZF183" s="23"/>
    </row>
    <row r="184" spans="1:682" x14ac:dyDescent="0.25">
      <c r="A184" s="49"/>
      <c r="B184" s="54" t="s">
        <v>209</v>
      </c>
      <c r="C184" s="24" t="s">
        <v>2</v>
      </c>
      <c r="D184" s="24"/>
      <c r="E184" s="27"/>
      <c r="F184" s="93">
        <f t="shared" si="13"/>
        <v>0</v>
      </c>
      <c r="ZF184" s="23"/>
    </row>
    <row r="185" spans="1:682" ht="31" x14ac:dyDescent="0.25">
      <c r="A185" s="52" t="s">
        <v>280</v>
      </c>
      <c r="B185" s="43" t="s">
        <v>210</v>
      </c>
      <c r="C185" s="24"/>
      <c r="D185" s="24"/>
      <c r="E185" s="27"/>
      <c r="F185" s="87"/>
    </row>
    <row r="186" spans="1:682" x14ac:dyDescent="0.25">
      <c r="A186" s="49"/>
      <c r="B186" s="54" t="s">
        <v>104</v>
      </c>
      <c r="C186" s="24" t="s">
        <v>74</v>
      </c>
      <c r="D186" s="24"/>
      <c r="E186" s="27"/>
      <c r="F186" s="93">
        <f t="shared" si="13"/>
        <v>0</v>
      </c>
    </row>
    <row r="187" spans="1:682" x14ac:dyDescent="0.25">
      <c r="A187" s="49"/>
      <c r="B187" s="54" t="s">
        <v>105</v>
      </c>
      <c r="C187" s="24" t="s">
        <v>74</v>
      </c>
      <c r="D187" s="24"/>
      <c r="E187" s="27"/>
      <c r="F187" s="93">
        <f t="shared" si="13"/>
        <v>0</v>
      </c>
    </row>
    <row r="188" spans="1:682" x14ac:dyDescent="0.25">
      <c r="A188" s="49"/>
      <c r="B188" s="54" t="s">
        <v>211</v>
      </c>
      <c r="C188" s="24" t="s">
        <v>74</v>
      </c>
      <c r="D188" s="24"/>
      <c r="E188" s="27"/>
      <c r="F188" s="93">
        <f t="shared" si="13"/>
        <v>0</v>
      </c>
    </row>
    <row r="189" spans="1:682" x14ac:dyDescent="0.25">
      <c r="A189" s="49"/>
      <c r="B189" s="43" t="s">
        <v>109</v>
      </c>
      <c r="C189" s="24" t="s">
        <v>9</v>
      </c>
      <c r="D189" s="24"/>
      <c r="E189" s="27"/>
      <c r="F189" s="93">
        <f t="shared" si="13"/>
        <v>0</v>
      </c>
    </row>
    <row r="190" spans="1:682" ht="31" x14ac:dyDescent="0.25">
      <c r="A190" s="52" t="s">
        <v>281</v>
      </c>
      <c r="B190" s="43" t="s">
        <v>212</v>
      </c>
      <c r="C190" s="24"/>
      <c r="D190" s="24"/>
      <c r="E190" s="27"/>
      <c r="F190" s="87"/>
    </row>
    <row r="191" spans="1:682" x14ac:dyDescent="0.25">
      <c r="A191" s="49"/>
      <c r="B191" s="54" t="s">
        <v>211</v>
      </c>
      <c r="C191" s="24" t="s">
        <v>74</v>
      </c>
      <c r="D191" s="24"/>
      <c r="E191" s="27"/>
      <c r="F191" s="93">
        <f t="shared" si="13"/>
        <v>0</v>
      </c>
    </row>
    <row r="192" spans="1:682" x14ac:dyDescent="0.25">
      <c r="A192" s="49"/>
      <c r="B192" s="43" t="s">
        <v>109</v>
      </c>
      <c r="C192" s="24" t="s">
        <v>9</v>
      </c>
      <c r="D192" s="24"/>
      <c r="E192" s="27"/>
      <c r="F192" s="93">
        <f t="shared" si="13"/>
        <v>0</v>
      </c>
    </row>
    <row r="193" spans="1:682" x14ac:dyDescent="0.25">
      <c r="A193" s="52" t="s">
        <v>282</v>
      </c>
      <c r="B193" s="43" t="s">
        <v>57</v>
      </c>
      <c r="C193" s="24" t="s">
        <v>58</v>
      </c>
      <c r="D193" s="24"/>
      <c r="E193" s="27"/>
      <c r="F193" s="93">
        <f t="shared" si="13"/>
        <v>0</v>
      </c>
      <c r="ZF193" s="23"/>
    </row>
    <row r="194" spans="1:682" x14ac:dyDescent="0.25">
      <c r="A194" s="50"/>
      <c r="B194" s="18" t="s">
        <v>213</v>
      </c>
      <c r="C194" s="24"/>
      <c r="D194" s="24"/>
      <c r="E194" s="24"/>
      <c r="F194" s="94">
        <f>SUM(F191:F193)</f>
        <v>0</v>
      </c>
    </row>
    <row r="195" spans="1:682" x14ac:dyDescent="0.25">
      <c r="A195" s="62"/>
      <c r="B195" s="63"/>
      <c r="C195" s="24"/>
      <c r="D195" s="24"/>
      <c r="E195" s="24"/>
      <c r="F195" s="87"/>
    </row>
    <row r="196" spans="1:682" x14ac:dyDescent="0.25">
      <c r="A196" s="59">
        <v>8</v>
      </c>
      <c r="B196" s="48" t="s">
        <v>214</v>
      </c>
      <c r="C196" s="24"/>
      <c r="D196" s="24"/>
      <c r="E196" s="24"/>
      <c r="F196" s="86"/>
      <c r="ZE196" s="21" t="s">
        <v>93</v>
      </c>
      <c r="ZF196" s="23"/>
    </row>
    <row r="197" spans="1:682" x14ac:dyDescent="0.25">
      <c r="A197" s="52" t="s">
        <v>215</v>
      </c>
      <c r="B197" s="43" t="s">
        <v>216</v>
      </c>
      <c r="C197" s="24" t="s">
        <v>9</v>
      </c>
      <c r="D197" s="24"/>
      <c r="E197" s="27"/>
      <c r="F197" s="93">
        <f t="shared" ref="F197" si="14">D197*E197</f>
        <v>0</v>
      </c>
      <c r="ZF197" s="23"/>
    </row>
    <row r="198" spans="1:682" x14ac:dyDescent="0.25">
      <c r="A198" s="52" t="s">
        <v>221</v>
      </c>
      <c r="B198" s="43" t="s">
        <v>275</v>
      </c>
      <c r="C198" s="24"/>
      <c r="D198" s="24"/>
      <c r="E198" s="27"/>
      <c r="F198" s="87"/>
      <c r="ZF198" s="23"/>
    </row>
    <row r="199" spans="1:682" x14ac:dyDescent="0.25">
      <c r="A199" s="49"/>
      <c r="B199" s="55" t="s">
        <v>219</v>
      </c>
      <c r="C199" s="24" t="s">
        <v>2</v>
      </c>
      <c r="D199" s="24"/>
      <c r="E199" s="27"/>
      <c r="F199" s="93">
        <f t="shared" ref="F199:F200" si="15">D199*E199</f>
        <v>0</v>
      </c>
      <c r="ZF199" s="23"/>
    </row>
    <row r="200" spans="1:682" x14ac:dyDescent="0.25">
      <c r="A200" s="49"/>
      <c r="B200" s="55" t="s">
        <v>220</v>
      </c>
      <c r="C200" s="24" t="s">
        <v>2</v>
      </c>
      <c r="D200" s="24"/>
      <c r="E200" s="27"/>
      <c r="F200" s="93">
        <f t="shared" si="15"/>
        <v>0</v>
      </c>
      <c r="ZF200" s="23"/>
    </row>
    <row r="201" spans="1:682" x14ac:dyDescent="0.25">
      <c r="A201" s="71" t="s">
        <v>283</v>
      </c>
      <c r="B201" s="72" t="s">
        <v>260</v>
      </c>
      <c r="C201" s="73" t="s">
        <v>2</v>
      </c>
      <c r="D201" s="24"/>
      <c r="E201" s="27"/>
      <c r="F201" s="87"/>
      <c r="ZF201" s="23"/>
    </row>
    <row r="202" spans="1:682" x14ac:dyDescent="0.25">
      <c r="A202" s="52" t="s">
        <v>284</v>
      </c>
      <c r="B202" s="43" t="s">
        <v>128</v>
      </c>
      <c r="C202" s="24" t="s">
        <v>58</v>
      </c>
      <c r="D202" s="24"/>
      <c r="E202" s="27"/>
      <c r="F202" s="93">
        <f t="shared" ref="F202" si="16">D202*E202</f>
        <v>0</v>
      </c>
      <c r="ZF202" s="23"/>
    </row>
    <row r="203" spans="1:682" x14ac:dyDescent="0.25">
      <c r="A203" s="50"/>
      <c r="B203" s="18" t="s">
        <v>222</v>
      </c>
      <c r="C203" s="24"/>
      <c r="D203" s="24"/>
      <c r="E203" s="24"/>
      <c r="F203" s="94">
        <f>SUM(F197:F202)</f>
        <v>0</v>
      </c>
      <c r="ZE203" s="21" t="s">
        <v>90</v>
      </c>
    </row>
    <row r="204" spans="1:682" x14ac:dyDescent="0.25">
      <c r="A204" s="62"/>
      <c r="B204" s="63"/>
      <c r="C204" s="24"/>
      <c r="D204" s="24"/>
      <c r="E204" s="24"/>
      <c r="F204" s="87"/>
    </row>
    <row r="205" spans="1:682" x14ac:dyDescent="0.25">
      <c r="A205" s="59">
        <v>9</v>
      </c>
      <c r="B205" s="48" t="s">
        <v>223</v>
      </c>
      <c r="C205" s="24"/>
      <c r="D205" s="24"/>
      <c r="E205" s="24"/>
      <c r="F205" s="86"/>
      <c r="ZE205" s="21" t="s">
        <v>93</v>
      </c>
      <c r="ZF205" s="23"/>
    </row>
    <row r="206" spans="1:682" x14ac:dyDescent="0.25">
      <c r="A206" s="52" t="s">
        <v>224</v>
      </c>
      <c r="B206" s="43" t="s">
        <v>225</v>
      </c>
      <c r="C206" s="24" t="s">
        <v>9</v>
      </c>
      <c r="D206" s="26"/>
      <c r="E206" s="27"/>
      <c r="F206" s="93">
        <f t="shared" ref="F206" si="17">D206*E206</f>
        <v>0</v>
      </c>
      <c r="ZF206" s="23"/>
    </row>
    <row r="207" spans="1:682" x14ac:dyDescent="0.25">
      <c r="A207" s="52" t="s">
        <v>226</v>
      </c>
      <c r="B207" s="53" t="s">
        <v>227</v>
      </c>
      <c r="C207" s="24"/>
      <c r="D207" s="26"/>
      <c r="E207" s="27"/>
      <c r="F207" s="87"/>
      <c r="ZF207" s="23"/>
    </row>
    <row r="208" spans="1:682" x14ac:dyDescent="0.25">
      <c r="A208" s="49"/>
      <c r="B208" s="55" t="s">
        <v>228</v>
      </c>
      <c r="C208" s="24" t="s">
        <v>74</v>
      </c>
      <c r="D208" s="24"/>
      <c r="E208" s="27"/>
      <c r="F208" s="93">
        <f t="shared" ref="F208:F213" si="18">D208*E208</f>
        <v>0</v>
      </c>
      <c r="ZF208" s="23"/>
    </row>
    <row r="209" spans="1:682" x14ac:dyDescent="0.25">
      <c r="A209" s="49"/>
      <c r="B209" s="55" t="s">
        <v>229</v>
      </c>
      <c r="C209" s="24" t="s">
        <v>74</v>
      </c>
      <c r="D209" s="24"/>
      <c r="E209" s="27"/>
      <c r="F209" s="93">
        <f t="shared" si="18"/>
        <v>0</v>
      </c>
      <c r="ZF209" s="23"/>
    </row>
    <row r="210" spans="1:682" x14ac:dyDescent="0.25">
      <c r="A210" s="52" t="s">
        <v>230</v>
      </c>
      <c r="B210" s="53" t="s">
        <v>231</v>
      </c>
      <c r="C210" s="24"/>
      <c r="D210" s="24"/>
      <c r="E210" s="27"/>
      <c r="F210" s="87"/>
      <c r="ZF210" s="23"/>
    </row>
    <row r="211" spans="1:682" x14ac:dyDescent="0.25">
      <c r="A211" s="49"/>
      <c r="B211" s="55" t="s">
        <v>228</v>
      </c>
      <c r="C211" s="24" t="s">
        <v>2</v>
      </c>
      <c r="D211" s="26"/>
      <c r="E211" s="27"/>
      <c r="F211" s="93">
        <f t="shared" si="18"/>
        <v>0</v>
      </c>
      <c r="ZF211" s="23"/>
    </row>
    <row r="212" spans="1:682" x14ac:dyDescent="0.25">
      <c r="A212" s="49"/>
      <c r="B212" s="55" t="s">
        <v>229</v>
      </c>
      <c r="C212" s="24" t="s">
        <v>2</v>
      </c>
      <c r="D212" s="26"/>
      <c r="E212" s="27"/>
      <c r="F212" s="93">
        <f t="shared" si="18"/>
        <v>0</v>
      </c>
      <c r="ZF212" s="23"/>
    </row>
    <row r="213" spans="1:682" x14ac:dyDescent="0.25">
      <c r="A213" s="52"/>
      <c r="B213" s="43" t="s">
        <v>232</v>
      </c>
      <c r="C213" s="24" t="s">
        <v>2</v>
      </c>
      <c r="D213" s="26"/>
      <c r="E213" s="27"/>
      <c r="F213" s="93">
        <f t="shared" si="18"/>
        <v>0</v>
      </c>
      <c r="ZF213" s="23"/>
    </row>
    <row r="214" spans="1:682" x14ac:dyDescent="0.25">
      <c r="A214" s="50"/>
      <c r="B214" s="18" t="s">
        <v>233</v>
      </c>
      <c r="C214" s="24"/>
      <c r="D214" s="24"/>
      <c r="E214" s="24"/>
      <c r="F214" s="94">
        <f>SUM(F205:F213)</f>
        <v>0</v>
      </c>
      <c r="ZE214" s="21" t="s">
        <v>90</v>
      </c>
    </row>
    <row r="215" spans="1:682" x14ac:dyDescent="0.25">
      <c r="A215" s="51"/>
      <c r="B215" s="30"/>
      <c r="C215" s="24"/>
      <c r="D215" s="24"/>
      <c r="E215" s="24"/>
      <c r="F215" s="86"/>
    </row>
    <row r="216" spans="1:682" x14ac:dyDescent="0.25">
      <c r="A216" s="59">
        <v>10</v>
      </c>
      <c r="B216" s="48" t="s">
        <v>234</v>
      </c>
      <c r="C216" s="24"/>
      <c r="D216" s="24"/>
      <c r="E216" s="24"/>
      <c r="F216" s="86"/>
    </row>
    <row r="217" spans="1:682" x14ac:dyDescent="0.25">
      <c r="A217" s="52" t="s">
        <v>285</v>
      </c>
      <c r="B217" s="43" t="s">
        <v>235</v>
      </c>
      <c r="C217" s="24" t="s">
        <v>9</v>
      </c>
      <c r="D217" s="26"/>
      <c r="E217" s="27"/>
      <c r="F217" s="93">
        <f t="shared" ref="F217:F220" si="19">D217*E217</f>
        <v>0</v>
      </c>
    </row>
    <row r="218" spans="1:682" x14ac:dyDescent="0.25">
      <c r="A218" s="52" t="s">
        <v>286</v>
      </c>
      <c r="B218" s="43" t="s">
        <v>236</v>
      </c>
      <c r="C218" s="24" t="s">
        <v>58</v>
      </c>
      <c r="D218" s="26"/>
      <c r="E218" s="27"/>
      <c r="F218" s="93">
        <f t="shared" si="19"/>
        <v>0</v>
      </c>
    </row>
    <row r="219" spans="1:682" x14ac:dyDescent="0.25">
      <c r="A219" s="52" t="s">
        <v>287</v>
      </c>
      <c r="B219" s="43" t="s">
        <v>56</v>
      </c>
      <c r="C219" s="24" t="s">
        <v>58</v>
      </c>
      <c r="D219" s="26"/>
      <c r="E219" s="27"/>
      <c r="F219" s="93">
        <f t="shared" si="19"/>
        <v>0</v>
      </c>
    </row>
    <row r="220" spans="1:682" x14ac:dyDescent="0.25">
      <c r="A220" s="52" t="s">
        <v>288</v>
      </c>
      <c r="B220" s="43" t="s">
        <v>237</v>
      </c>
      <c r="C220" s="24" t="s">
        <v>58</v>
      </c>
      <c r="D220" s="26"/>
      <c r="E220" s="27"/>
      <c r="F220" s="93">
        <f t="shared" si="19"/>
        <v>0</v>
      </c>
    </row>
    <row r="221" spans="1:682" x14ac:dyDescent="0.25">
      <c r="A221" s="50"/>
      <c r="B221" s="64" t="s">
        <v>238</v>
      </c>
      <c r="C221" s="24"/>
      <c r="D221" s="24"/>
      <c r="E221" s="24"/>
      <c r="F221" s="94">
        <f>SUM(F217:F220)</f>
        <v>0</v>
      </c>
    </row>
    <row r="222" spans="1:682" x14ac:dyDescent="0.25">
      <c r="A222" s="51"/>
      <c r="B222" s="30"/>
      <c r="C222" s="24"/>
      <c r="D222" s="24"/>
      <c r="E222" s="24"/>
      <c r="F222" s="86"/>
    </row>
    <row r="223" spans="1:682" x14ac:dyDescent="0.25">
      <c r="A223" s="65"/>
      <c r="B223" s="66" t="s">
        <v>274</v>
      </c>
      <c r="C223" s="24"/>
      <c r="D223" s="24"/>
      <c r="E223" s="24"/>
      <c r="F223" s="94">
        <f>F14+F18+F22+F55+F80+F119+F194+F203+F214+F221</f>
        <v>0</v>
      </c>
    </row>
    <row r="224" spans="1:682" x14ac:dyDescent="0.25">
      <c r="A224" s="29"/>
      <c r="B224" s="30"/>
      <c r="C224" s="24"/>
      <c r="D224" s="24"/>
      <c r="E224" s="24"/>
      <c r="F224" s="86"/>
    </row>
    <row r="225" spans="1:6" ht="25" customHeight="1" x14ac:dyDescent="0.25">
      <c r="A225" s="32"/>
      <c r="B225" s="33" t="s">
        <v>297</v>
      </c>
      <c r="C225" s="34"/>
      <c r="D225" s="34"/>
      <c r="E225" s="34"/>
      <c r="F225" s="88">
        <f>F223</f>
        <v>0</v>
      </c>
    </row>
    <row r="226" spans="1:6" x14ac:dyDescent="0.25">
      <c r="A226" s="36"/>
      <c r="B226" s="36"/>
      <c r="C226" s="36"/>
      <c r="F226" s="89"/>
    </row>
    <row r="227" spans="1:6" x14ac:dyDescent="0.25">
      <c r="A227" s="23"/>
      <c r="C227" s="23"/>
      <c r="D227" s="23"/>
      <c r="E227" s="23"/>
      <c r="F227" s="89"/>
    </row>
    <row r="228" spans="1:6" x14ac:dyDescent="0.25">
      <c r="A228" s="37"/>
      <c r="B228" s="38"/>
      <c r="C228" s="39" t="s">
        <v>2</v>
      </c>
      <c r="D228" s="40"/>
      <c r="E228" s="40"/>
      <c r="F228" s="90" t="s">
        <v>75</v>
      </c>
    </row>
    <row r="229" spans="1:6" x14ac:dyDescent="0.25">
      <c r="A229" s="22"/>
      <c r="C229" s="24"/>
      <c r="D229" s="25"/>
      <c r="E229" s="25"/>
      <c r="F229" s="85"/>
    </row>
    <row r="230" spans="1:6" x14ac:dyDescent="0.25">
      <c r="A230" s="17"/>
      <c r="B230" s="16" t="s">
        <v>76</v>
      </c>
      <c r="C230" s="24"/>
      <c r="D230" s="24"/>
      <c r="E230" s="24"/>
      <c r="F230" s="86"/>
    </row>
    <row r="231" spans="1:6" x14ac:dyDescent="0.25">
      <c r="A231" s="67" t="s">
        <v>79</v>
      </c>
      <c r="B231" s="68" t="s">
        <v>80</v>
      </c>
      <c r="C231" s="24"/>
      <c r="D231" s="24"/>
      <c r="E231" s="24"/>
      <c r="F231" s="95">
        <f>+F14</f>
        <v>0</v>
      </c>
    </row>
    <row r="232" spans="1:6" x14ac:dyDescent="0.25">
      <c r="A232" s="67" t="s">
        <v>91</v>
      </c>
      <c r="B232" s="68" t="s">
        <v>278</v>
      </c>
      <c r="C232" s="24"/>
      <c r="D232" s="24"/>
      <c r="E232" s="24"/>
      <c r="F232" s="95">
        <f>+F18</f>
        <v>0</v>
      </c>
    </row>
    <row r="233" spans="1:6" x14ac:dyDescent="0.25">
      <c r="A233" s="67" t="s">
        <v>250</v>
      </c>
      <c r="B233" s="68" t="s">
        <v>92</v>
      </c>
      <c r="C233" s="24"/>
      <c r="D233" s="24"/>
      <c r="E233" s="24"/>
      <c r="F233" s="95">
        <f>+F22</f>
        <v>0</v>
      </c>
    </row>
    <row r="234" spans="1:6" x14ac:dyDescent="0.25">
      <c r="A234" s="67" t="s">
        <v>253</v>
      </c>
      <c r="B234" s="68" t="s">
        <v>239</v>
      </c>
      <c r="C234" s="24"/>
      <c r="D234" s="24"/>
      <c r="E234" s="24"/>
      <c r="F234" s="95">
        <f>+F55</f>
        <v>0</v>
      </c>
    </row>
    <row r="235" spans="1:6" x14ac:dyDescent="0.25">
      <c r="A235" s="67" t="s">
        <v>119</v>
      </c>
      <c r="B235" s="68" t="s">
        <v>240</v>
      </c>
      <c r="C235" s="24"/>
      <c r="D235" s="24"/>
      <c r="E235" s="24"/>
      <c r="F235" s="95">
        <f>+F80</f>
        <v>0</v>
      </c>
    </row>
    <row r="236" spans="1:6" x14ac:dyDescent="0.25">
      <c r="A236" s="67" t="s">
        <v>261</v>
      </c>
      <c r="B236" s="68" t="s">
        <v>241</v>
      </c>
      <c r="C236" s="24"/>
      <c r="D236" s="24"/>
      <c r="E236" s="24"/>
      <c r="F236" s="95">
        <f>+F119</f>
        <v>0</v>
      </c>
    </row>
    <row r="237" spans="1:6" x14ac:dyDescent="0.25">
      <c r="A237" s="67" t="s">
        <v>262</v>
      </c>
      <c r="B237" s="68" t="s">
        <v>242</v>
      </c>
      <c r="C237" s="24"/>
      <c r="D237" s="24"/>
      <c r="E237" s="24"/>
      <c r="F237" s="95">
        <f>+F194</f>
        <v>0</v>
      </c>
    </row>
    <row r="238" spans="1:6" x14ac:dyDescent="0.25">
      <c r="A238" s="67" t="s">
        <v>263</v>
      </c>
      <c r="B238" s="68" t="s">
        <v>243</v>
      </c>
      <c r="C238" s="24"/>
      <c r="D238" s="24"/>
      <c r="E238" s="24"/>
      <c r="F238" s="95">
        <f>+F203</f>
        <v>0</v>
      </c>
    </row>
    <row r="239" spans="1:6" x14ac:dyDescent="0.25">
      <c r="A239" s="67" t="s">
        <v>264</v>
      </c>
      <c r="B239" s="68" t="s">
        <v>244</v>
      </c>
      <c r="C239" s="24"/>
      <c r="D239" s="24"/>
      <c r="E239" s="24"/>
      <c r="F239" s="95">
        <f>+F214</f>
        <v>0</v>
      </c>
    </row>
    <row r="240" spans="1:6" x14ac:dyDescent="0.25">
      <c r="A240" s="67" t="s">
        <v>289</v>
      </c>
      <c r="B240" s="68" t="s">
        <v>234</v>
      </c>
      <c r="C240" s="24"/>
      <c r="D240" s="24"/>
      <c r="E240" s="24"/>
      <c r="F240" s="95">
        <f>+F221</f>
        <v>0</v>
      </c>
    </row>
    <row r="241" spans="1:682" x14ac:dyDescent="0.25">
      <c r="A241" s="19"/>
      <c r="B241" s="66" t="s">
        <v>274</v>
      </c>
      <c r="C241" s="24"/>
      <c r="D241" s="24"/>
      <c r="E241" s="24"/>
      <c r="F241" s="96">
        <f>SUM(F231:F239)</f>
        <v>0</v>
      </c>
    </row>
    <row r="242" spans="1:682" x14ac:dyDescent="0.25">
      <c r="A242" s="29"/>
      <c r="B242" s="30"/>
      <c r="C242" s="24"/>
      <c r="D242" s="24"/>
      <c r="E242" s="24"/>
      <c r="F242" s="86"/>
    </row>
    <row r="243" spans="1:682" ht="25" customHeight="1" thickBot="1" x14ac:dyDescent="0.3">
      <c r="A243" s="32"/>
      <c r="B243" s="33" t="s">
        <v>297</v>
      </c>
      <c r="C243" s="34"/>
      <c r="D243" s="34"/>
      <c r="E243" s="34"/>
      <c r="F243" s="88">
        <f>F241</f>
        <v>0</v>
      </c>
    </row>
    <row r="244" spans="1:682" x14ac:dyDescent="0.25">
      <c r="A244" s="172" t="s">
        <v>73</v>
      </c>
      <c r="B244" s="173"/>
      <c r="C244" s="159" t="s">
        <v>292</v>
      </c>
      <c r="D244" s="160"/>
      <c r="E244" s="160"/>
      <c r="F244" s="161"/>
    </row>
    <row r="245" spans="1:682" ht="72.650000000000006" customHeight="1" x14ac:dyDescent="0.25">
      <c r="A245" s="174"/>
      <c r="B245" s="175"/>
      <c r="C245" s="162"/>
      <c r="D245" s="163"/>
      <c r="E245" s="163"/>
      <c r="F245" s="164"/>
    </row>
    <row r="246" spans="1:682" x14ac:dyDescent="0.25">
      <c r="A246" s="15" t="s">
        <v>309</v>
      </c>
      <c r="B246" s="1" t="s">
        <v>311</v>
      </c>
      <c r="C246" s="165"/>
      <c r="D246" s="166"/>
      <c r="E246" s="166"/>
      <c r="F246" s="167"/>
    </row>
    <row r="247" spans="1:682" x14ac:dyDescent="0.25">
      <c r="A247" s="176" t="s">
        <v>0</v>
      </c>
      <c r="B247" s="178" t="s">
        <v>1</v>
      </c>
      <c r="C247" s="168" t="s">
        <v>2</v>
      </c>
      <c r="D247" s="168" t="s">
        <v>59</v>
      </c>
      <c r="E247" s="170" t="s">
        <v>6</v>
      </c>
      <c r="F247" s="171"/>
    </row>
    <row r="248" spans="1:682" x14ac:dyDescent="0.25">
      <c r="A248" s="177"/>
      <c r="B248" s="179"/>
      <c r="C248" s="169"/>
      <c r="D248" s="169"/>
      <c r="E248" s="20" t="s">
        <v>3</v>
      </c>
      <c r="F248" s="84" t="s">
        <v>4</v>
      </c>
    </row>
    <row r="249" spans="1:682" x14ac:dyDescent="0.25">
      <c r="A249" s="44"/>
      <c r="C249" s="24"/>
      <c r="D249" s="25"/>
      <c r="E249" s="25"/>
      <c r="F249" s="85"/>
    </row>
    <row r="250" spans="1:682" x14ac:dyDescent="0.25">
      <c r="A250" s="45"/>
      <c r="B250" s="46" t="s">
        <v>76</v>
      </c>
      <c r="C250" s="24"/>
      <c r="D250" s="24"/>
      <c r="E250" s="24"/>
      <c r="F250" s="86"/>
      <c r="ZE250" s="21" t="s">
        <v>77</v>
      </c>
      <c r="ZF250" s="23" t="s">
        <v>78</v>
      </c>
    </row>
    <row r="251" spans="1:682" x14ac:dyDescent="0.25">
      <c r="A251" s="47" t="s">
        <v>79</v>
      </c>
      <c r="B251" s="48" t="s">
        <v>80</v>
      </c>
      <c r="C251" s="24"/>
      <c r="D251" s="24"/>
      <c r="E251" s="24"/>
      <c r="F251" s="86"/>
      <c r="ZE251" s="21" t="s">
        <v>81</v>
      </c>
      <c r="ZF251" s="23"/>
    </row>
    <row r="252" spans="1:682" x14ac:dyDescent="0.25">
      <c r="A252" s="49"/>
      <c r="B252" s="43" t="s">
        <v>246</v>
      </c>
      <c r="C252" s="24" t="s">
        <v>9</v>
      </c>
      <c r="D252" s="26"/>
      <c r="E252" s="27"/>
      <c r="F252" s="93"/>
      <c r="ZE252" s="21" t="s">
        <v>82</v>
      </c>
      <c r="ZF252" s="23" t="s">
        <v>83</v>
      </c>
    </row>
    <row r="253" spans="1:682" x14ac:dyDescent="0.25">
      <c r="A253" s="49"/>
      <c r="B253" s="43" t="s">
        <v>247</v>
      </c>
      <c r="C253" s="24" t="s">
        <v>84</v>
      </c>
      <c r="D253" s="26"/>
      <c r="E253" s="27"/>
      <c r="F253" s="93">
        <f t="shared" ref="F253:F256" si="20">D253*E253</f>
        <v>0</v>
      </c>
      <c r="ZE253" s="21" t="s">
        <v>82</v>
      </c>
      <c r="ZF253" s="23" t="s">
        <v>85</v>
      </c>
    </row>
    <row r="254" spans="1:682" x14ac:dyDescent="0.25">
      <c r="A254" s="49"/>
      <c r="B254" s="43" t="s">
        <v>248</v>
      </c>
      <c r="C254" s="24" t="s">
        <v>84</v>
      </c>
      <c r="D254" s="26"/>
      <c r="E254" s="27"/>
      <c r="F254" s="93">
        <f t="shared" si="20"/>
        <v>0</v>
      </c>
      <c r="ZE254" s="21" t="s">
        <v>82</v>
      </c>
      <c r="ZF254" s="23" t="s">
        <v>86</v>
      </c>
    </row>
    <row r="255" spans="1:682" x14ac:dyDescent="0.25">
      <c r="A255" s="49"/>
      <c r="B255" s="43" t="s">
        <v>87</v>
      </c>
      <c r="C255" s="24" t="s">
        <v>84</v>
      </c>
      <c r="D255" s="26"/>
      <c r="E255" s="27"/>
      <c r="F255" s="93">
        <f t="shared" si="20"/>
        <v>0</v>
      </c>
      <c r="ZE255" s="21" t="s">
        <v>82</v>
      </c>
      <c r="ZF255" s="23" t="s">
        <v>88</v>
      </c>
    </row>
    <row r="256" spans="1:682" x14ac:dyDescent="0.25">
      <c r="A256" s="49"/>
      <c r="B256" s="43" t="s">
        <v>249</v>
      </c>
      <c r="C256" s="24" t="s">
        <v>84</v>
      </c>
      <c r="D256" s="26"/>
      <c r="E256" s="27"/>
      <c r="F256" s="93">
        <f t="shared" si="20"/>
        <v>0</v>
      </c>
      <c r="ZE256" s="21" t="s">
        <v>82</v>
      </c>
      <c r="ZF256" s="23" t="s">
        <v>88</v>
      </c>
    </row>
    <row r="257" spans="1:682" x14ac:dyDescent="0.25">
      <c r="A257" s="50"/>
      <c r="B257" s="18" t="s">
        <v>89</v>
      </c>
      <c r="C257" s="24"/>
      <c r="D257" s="24"/>
      <c r="E257" s="24"/>
      <c r="F257" s="94">
        <f>SUM(F252:F256)</f>
        <v>0</v>
      </c>
      <c r="ZE257" s="21" t="s">
        <v>90</v>
      </c>
    </row>
    <row r="258" spans="1:682" x14ac:dyDescent="0.25">
      <c r="A258" s="51"/>
      <c r="B258" s="30"/>
      <c r="C258" s="24"/>
      <c r="D258" s="24"/>
      <c r="E258" s="24"/>
      <c r="F258" s="86"/>
    </row>
    <row r="259" spans="1:682" x14ac:dyDescent="0.25">
      <c r="A259" s="47" t="s">
        <v>91</v>
      </c>
      <c r="B259" s="48" t="s">
        <v>278</v>
      </c>
      <c r="C259" s="24"/>
      <c r="D259" s="24"/>
      <c r="E259" s="24"/>
      <c r="F259" s="86"/>
      <c r="ZE259" s="21" t="s">
        <v>93</v>
      </c>
      <c r="ZF259" s="23"/>
    </row>
    <row r="260" spans="1:682" x14ac:dyDescent="0.25">
      <c r="A260" s="49"/>
      <c r="B260" s="43" t="s">
        <v>94</v>
      </c>
      <c r="C260" s="24" t="s">
        <v>9</v>
      </c>
      <c r="D260" s="26"/>
      <c r="E260" s="27"/>
      <c r="F260" s="93">
        <f t="shared" ref="F260" si="21">D260*E260</f>
        <v>0</v>
      </c>
      <c r="ZE260" s="21" t="s">
        <v>82</v>
      </c>
      <c r="ZF260" s="23" t="s">
        <v>95</v>
      </c>
    </row>
    <row r="261" spans="1:682" x14ac:dyDescent="0.25">
      <c r="A261" s="50"/>
      <c r="B261" s="18" t="s">
        <v>279</v>
      </c>
      <c r="C261" s="24"/>
      <c r="D261" s="24"/>
      <c r="E261" s="24"/>
      <c r="F261" s="94">
        <f>F260</f>
        <v>0</v>
      </c>
      <c r="ZE261" s="21" t="s">
        <v>90</v>
      </c>
    </row>
    <row r="262" spans="1:682" x14ac:dyDescent="0.25">
      <c r="A262" s="51"/>
      <c r="B262" s="30"/>
      <c r="C262" s="24"/>
      <c r="D262" s="24"/>
      <c r="E262" s="24"/>
      <c r="F262" s="86"/>
    </row>
    <row r="263" spans="1:682" x14ac:dyDescent="0.25">
      <c r="A263" s="47" t="s">
        <v>250</v>
      </c>
      <c r="B263" s="48" t="s">
        <v>92</v>
      </c>
      <c r="C263" s="24"/>
      <c r="D263" s="24"/>
      <c r="E263" s="24"/>
      <c r="F263" s="86"/>
      <c r="ZE263" s="21" t="s">
        <v>93</v>
      </c>
      <c r="ZF263" s="23"/>
    </row>
    <row r="264" spans="1:682" x14ac:dyDescent="0.25">
      <c r="A264" s="49"/>
      <c r="B264" s="43" t="s">
        <v>94</v>
      </c>
      <c r="C264" s="24" t="s">
        <v>9</v>
      </c>
      <c r="D264" s="26"/>
      <c r="E264" s="27"/>
      <c r="F264" s="93">
        <f t="shared" ref="F264" si="22">D264*E264</f>
        <v>0</v>
      </c>
      <c r="ZE264" s="21" t="s">
        <v>82</v>
      </c>
      <c r="ZF264" s="23" t="s">
        <v>95</v>
      </c>
    </row>
    <row r="265" spans="1:682" x14ac:dyDescent="0.25">
      <c r="A265" s="50"/>
      <c r="B265" s="18" t="s">
        <v>96</v>
      </c>
      <c r="C265" s="24"/>
      <c r="D265" s="24"/>
      <c r="E265" s="24"/>
      <c r="F265" s="94">
        <f>F264</f>
        <v>0</v>
      </c>
      <c r="ZE265" s="21" t="s">
        <v>90</v>
      </c>
    </row>
    <row r="266" spans="1:682" x14ac:dyDescent="0.25">
      <c r="A266" s="51"/>
      <c r="B266" s="30"/>
      <c r="C266" s="24"/>
      <c r="D266" s="24"/>
      <c r="E266" s="24"/>
      <c r="F266" s="86"/>
    </row>
    <row r="267" spans="1:682" x14ac:dyDescent="0.25">
      <c r="A267" s="47" t="s">
        <v>253</v>
      </c>
      <c r="B267" s="48" t="s">
        <v>97</v>
      </c>
      <c r="C267" s="24"/>
      <c r="D267" s="24"/>
      <c r="E267" s="24"/>
      <c r="F267" s="86"/>
      <c r="ZE267" s="21" t="s">
        <v>93</v>
      </c>
      <c r="ZF267" s="23"/>
    </row>
    <row r="268" spans="1:682" x14ac:dyDescent="0.25">
      <c r="A268" s="52" t="s">
        <v>98</v>
      </c>
      <c r="B268" s="43" t="s">
        <v>99</v>
      </c>
      <c r="C268" s="24" t="s">
        <v>9</v>
      </c>
      <c r="D268" s="26"/>
      <c r="E268" s="27"/>
      <c r="F268" s="93"/>
      <c r="ZF268" s="23"/>
    </row>
    <row r="269" spans="1:682" ht="31" x14ac:dyDescent="0.25">
      <c r="A269" s="52" t="s">
        <v>46</v>
      </c>
      <c r="B269" s="53" t="s">
        <v>100</v>
      </c>
      <c r="C269" s="24"/>
      <c r="D269" s="26"/>
      <c r="E269" s="27"/>
      <c r="F269" s="87"/>
      <c r="ZF269" s="23"/>
    </row>
    <row r="270" spans="1:682" x14ac:dyDescent="0.25">
      <c r="A270" s="49"/>
      <c r="B270" s="54" t="s">
        <v>101</v>
      </c>
      <c r="C270" s="24" t="s">
        <v>74</v>
      </c>
      <c r="D270" s="26"/>
      <c r="E270" s="27"/>
      <c r="F270" s="93">
        <f t="shared" ref="F270:F297" si="23">D270*E270</f>
        <v>0</v>
      </c>
      <c r="ZF270" s="23"/>
    </row>
    <row r="271" spans="1:682" x14ac:dyDescent="0.25">
      <c r="A271" s="49"/>
      <c r="B271" s="54" t="s">
        <v>102</v>
      </c>
      <c r="C271" s="24" t="s">
        <v>74</v>
      </c>
      <c r="D271" s="69"/>
      <c r="E271" s="27"/>
      <c r="F271" s="93">
        <f t="shared" si="23"/>
        <v>0</v>
      </c>
      <c r="ZF271" s="23"/>
    </row>
    <row r="272" spans="1:682" x14ac:dyDescent="0.25">
      <c r="A272" s="49"/>
      <c r="B272" s="54" t="s">
        <v>103</v>
      </c>
      <c r="C272" s="24" t="s">
        <v>74</v>
      </c>
      <c r="D272" s="24"/>
      <c r="E272" s="27"/>
      <c r="F272" s="93">
        <f t="shared" si="23"/>
        <v>0</v>
      </c>
      <c r="ZF272" s="23"/>
    </row>
    <row r="273" spans="1:682" x14ac:dyDescent="0.25">
      <c r="A273" s="49"/>
      <c r="B273" s="54" t="s">
        <v>104</v>
      </c>
      <c r="C273" s="24" t="s">
        <v>74</v>
      </c>
      <c r="D273" s="24"/>
      <c r="E273" s="27"/>
      <c r="F273" s="93">
        <f t="shared" si="23"/>
        <v>0</v>
      </c>
      <c r="ZF273" s="23"/>
    </row>
    <row r="274" spans="1:682" x14ac:dyDescent="0.25">
      <c r="A274" s="49"/>
      <c r="B274" s="54" t="s">
        <v>105</v>
      </c>
      <c r="C274" s="24" t="s">
        <v>74</v>
      </c>
      <c r="D274" s="24"/>
      <c r="E274" s="27"/>
      <c r="F274" s="93">
        <f t="shared" si="23"/>
        <v>0</v>
      </c>
      <c r="ZF274" s="23"/>
    </row>
    <row r="275" spans="1:682" x14ac:dyDescent="0.25">
      <c r="A275" s="49"/>
      <c r="B275" s="54" t="s">
        <v>106</v>
      </c>
      <c r="C275" s="24" t="s">
        <v>74</v>
      </c>
      <c r="D275" s="24"/>
      <c r="E275" s="27"/>
      <c r="F275" s="93">
        <f t="shared" si="23"/>
        <v>0</v>
      </c>
      <c r="ZF275" s="23"/>
    </row>
    <row r="276" spans="1:682" x14ac:dyDescent="0.25">
      <c r="A276" s="49"/>
      <c r="B276" s="54" t="s">
        <v>107</v>
      </c>
      <c r="C276" s="24" t="s">
        <v>74</v>
      </c>
      <c r="D276" s="24"/>
      <c r="E276" s="27"/>
      <c r="F276" s="93">
        <f t="shared" si="23"/>
        <v>0</v>
      </c>
      <c r="ZF276" s="23"/>
    </row>
    <row r="277" spans="1:682" x14ac:dyDescent="0.25">
      <c r="A277" s="49"/>
      <c r="B277" s="54" t="s">
        <v>108</v>
      </c>
      <c r="C277" s="24" t="s">
        <v>74</v>
      </c>
      <c r="D277" s="24"/>
      <c r="E277" s="27"/>
      <c r="F277" s="93">
        <f t="shared" si="23"/>
        <v>0</v>
      </c>
      <c r="ZF277" s="23"/>
    </row>
    <row r="278" spans="1:682" x14ac:dyDescent="0.25">
      <c r="A278" s="49"/>
      <c r="B278" s="43" t="s">
        <v>109</v>
      </c>
      <c r="C278" s="24" t="s">
        <v>58</v>
      </c>
      <c r="D278" s="24"/>
      <c r="E278" s="27"/>
      <c r="F278" s="93">
        <f t="shared" si="23"/>
        <v>0</v>
      </c>
      <c r="ZF278" s="23"/>
    </row>
    <row r="279" spans="1:682" x14ac:dyDescent="0.25">
      <c r="A279" s="52" t="s">
        <v>47</v>
      </c>
      <c r="B279" s="53" t="s">
        <v>110</v>
      </c>
      <c r="C279" s="24"/>
      <c r="D279" s="24"/>
      <c r="E279" s="27"/>
      <c r="F279" s="93"/>
      <c r="ZF279" s="23"/>
    </row>
    <row r="280" spans="1:682" x14ac:dyDescent="0.25">
      <c r="A280" s="49"/>
      <c r="B280" s="43" t="s">
        <v>111</v>
      </c>
      <c r="C280" s="24" t="s">
        <v>2</v>
      </c>
      <c r="D280" s="24"/>
      <c r="E280" s="27"/>
      <c r="F280" s="93">
        <f t="shared" si="23"/>
        <v>0</v>
      </c>
      <c r="ZF280" s="23"/>
    </row>
    <row r="281" spans="1:682" x14ac:dyDescent="0.25">
      <c r="A281" s="49"/>
      <c r="B281" s="43" t="s">
        <v>112</v>
      </c>
      <c r="C281" s="24" t="s">
        <v>2</v>
      </c>
      <c r="D281" s="24"/>
      <c r="E281" s="27"/>
      <c r="F281" s="93">
        <f t="shared" si="23"/>
        <v>0</v>
      </c>
      <c r="ZF281" s="23"/>
    </row>
    <row r="282" spans="1:682" x14ac:dyDescent="0.25">
      <c r="A282" s="49"/>
      <c r="B282" s="43" t="s">
        <v>113</v>
      </c>
      <c r="C282" s="24" t="s">
        <v>2</v>
      </c>
      <c r="D282" s="24"/>
      <c r="E282" s="27"/>
      <c r="F282" s="93">
        <f t="shared" si="23"/>
        <v>0</v>
      </c>
      <c r="ZF282" s="23"/>
    </row>
    <row r="283" spans="1:682" ht="31" x14ac:dyDescent="0.25">
      <c r="A283" s="52" t="s">
        <v>48</v>
      </c>
      <c r="B283" s="53" t="s">
        <v>245</v>
      </c>
      <c r="C283" s="24"/>
      <c r="D283" s="24"/>
      <c r="E283" s="27"/>
      <c r="F283" s="93"/>
      <c r="ZF283" s="23"/>
    </row>
    <row r="284" spans="1:682" x14ac:dyDescent="0.25">
      <c r="A284" s="49"/>
      <c r="B284" s="54" t="s">
        <v>101</v>
      </c>
      <c r="C284" s="24" t="s">
        <v>74</v>
      </c>
      <c r="D284" s="24"/>
      <c r="E284" s="27"/>
      <c r="F284" s="93">
        <f t="shared" si="23"/>
        <v>0</v>
      </c>
      <c r="ZF284" s="23"/>
    </row>
    <row r="285" spans="1:682" x14ac:dyDescent="0.25">
      <c r="A285" s="49"/>
      <c r="B285" s="54" t="s">
        <v>102</v>
      </c>
      <c r="C285" s="24" t="s">
        <v>74</v>
      </c>
      <c r="D285" s="70"/>
      <c r="E285" s="27"/>
      <c r="F285" s="93">
        <f t="shared" si="23"/>
        <v>0</v>
      </c>
      <c r="ZF285" s="23"/>
    </row>
    <row r="286" spans="1:682" x14ac:dyDescent="0.25">
      <c r="A286" s="49"/>
      <c r="B286" s="54" t="s">
        <v>103</v>
      </c>
      <c r="C286" s="24" t="s">
        <v>74</v>
      </c>
      <c r="D286" s="24"/>
      <c r="E286" s="27"/>
      <c r="F286" s="93">
        <f t="shared" si="23"/>
        <v>0</v>
      </c>
      <c r="ZF286" s="23"/>
    </row>
    <row r="287" spans="1:682" x14ac:dyDescent="0.25">
      <c r="A287" s="49"/>
      <c r="B287" s="54" t="s">
        <v>104</v>
      </c>
      <c r="C287" s="24" t="s">
        <v>74</v>
      </c>
      <c r="D287" s="24"/>
      <c r="E287" s="27"/>
      <c r="F287" s="93">
        <f t="shared" si="23"/>
        <v>0</v>
      </c>
      <c r="ZF287" s="23"/>
    </row>
    <row r="288" spans="1:682" x14ac:dyDescent="0.25">
      <c r="A288" s="49"/>
      <c r="B288" s="54" t="s">
        <v>105</v>
      </c>
      <c r="C288" s="24" t="s">
        <v>74</v>
      </c>
      <c r="D288" s="24"/>
      <c r="E288" s="27"/>
      <c r="F288" s="93">
        <f t="shared" si="23"/>
        <v>0</v>
      </c>
      <c r="ZF288" s="23"/>
    </row>
    <row r="289" spans="1:682" x14ac:dyDescent="0.25">
      <c r="A289" s="49"/>
      <c r="B289" s="54" t="s">
        <v>106</v>
      </c>
      <c r="C289" s="24" t="s">
        <v>74</v>
      </c>
      <c r="D289" s="24"/>
      <c r="E289" s="27"/>
      <c r="F289" s="93">
        <f t="shared" si="23"/>
        <v>0</v>
      </c>
      <c r="ZF289" s="23"/>
    </row>
    <row r="290" spans="1:682" x14ac:dyDescent="0.25">
      <c r="A290" s="49"/>
      <c r="B290" s="54" t="s">
        <v>107</v>
      </c>
      <c r="C290" s="24" t="s">
        <v>74</v>
      </c>
      <c r="D290" s="24"/>
      <c r="E290" s="27"/>
      <c r="F290" s="93">
        <f t="shared" si="23"/>
        <v>0</v>
      </c>
      <c r="ZF290" s="23"/>
    </row>
    <row r="291" spans="1:682" x14ac:dyDescent="0.25">
      <c r="A291" s="49"/>
      <c r="B291" s="54" t="s">
        <v>108</v>
      </c>
      <c r="C291" s="24" t="s">
        <v>74</v>
      </c>
      <c r="D291" s="24"/>
      <c r="E291" s="27"/>
      <c r="F291" s="93">
        <f t="shared" si="23"/>
        <v>0</v>
      </c>
      <c r="ZF291" s="23"/>
    </row>
    <row r="292" spans="1:682" x14ac:dyDescent="0.25">
      <c r="A292" s="52" t="s">
        <v>49</v>
      </c>
      <c r="B292" s="53" t="s">
        <v>251</v>
      </c>
      <c r="C292" s="24"/>
      <c r="D292" s="24"/>
      <c r="E292" s="27"/>
      <c r="F292" s="87"/>
      <c r="ZF292" s="23"/>
    </row>
    <row r="293" spans="1:682" x14ac:dyDescent="0.25">
      <c r="A293" s="49"/>
      <c r="B293" s="55" t="s">
        <v>114</v>
      </c>
      <c r="C293" s="24" t="s">
        <v>2</v>
      </c>
      <c r="D293" s="24"/>
      <c r="E293" s="27"/>
      <c r="F293" s="93">
        <f t="shared" si="23"/>
        <v>0</v>
      </c>
      <c r="ZF293" s="23"/>
    </row>
    <row r="294" spans="1:682" x14ac:dyDescent="0.25">
      <c r="A294" s="49"/>
      <c r="B294" s="55" t="s">
        <v>115</v>
      </c>
      <c r="C294" s="24" t="s">
        <v>2</v>
      </c>
      <c r="D294" s="24"/>
      <c r="E294" s="27"/>
      <c r="F294" s="93">
        <f t="shared" si="23"/>
        <v>0</v>
      </c>
      <c r="ZF294" s="23"/>
    </row>
    <row r="295" spans="1:682" x14ac:dyDescent="0.25">
      <c r="A295" s="49"/>
      <c r="B295" s="43" t="s">
        <v>116</v>
      </c>
      <c r="C295" s="24" t="s">
        <v>2</v>
      </c>
      <c r="D295" s="24"/>
      <c r="E295" s="27"/>
      <c r="F295" s="93">
        <f t="shared" si="23"/>
        <v>0</v>
      </c>
      <c r="ZF295" s="23"/>
    </row>
    <row r="296" spans="1:682" x14ac:dyDescent="0.25">
      <c r="A296" s="49"/>
      <c r="B296" s="43" t="s">
        <v>117</v>
      </c>
      <c r="C296" s="24" t="s">
        <v>2</v>
      </c>
      <c r="D296" s="24"/>
      <c r="E296" s="27"/>
      <c r="F296" s="93">
        <f t="shared" si="23"/>
        <v>0</v>
      </c>
      <c r="ZF296" s="23"/>
    </row>
    <row r="297" spans="1:682" x14ac:dyDescent="0.25">
      <c r="A297" s="49"/>
      <c r="B297" s="43" t="s">
        <v>252</v>
      </c>
      <c r="C297" s="24" t="s">
        <v>7</v>
      </c>
      <c r="D297" s="24"/>
      <c r="E297" s="27"/>
      <c r="F297" s="93">
        <f t="shared" si="23"/>
        <v>0</v>
      </c>
      <c r="ZF297" s="23"/>
    </row>
    <row r="298" spans="1:682" s="28" customFormat="1" x14ac:dyDescent="0.25">
      <c r="A298" s="50"/>
      <c r="B298" s="18" t="s">
        <v>118</v>
      </c>
      <c r="C298" s="24"/>
      <c r="D298" s="24"/>
      <c r="E298" s="24"/>
      <c r="F298" s="94">
        <f>SUM(F268:F297)</f>
        <v>0</v>
      </c>
      <c r="ZE298" s="28" t="s">
        <v>90</v>
      </c>
    </row>
    <row r="299" spans="1:682" s="28" customFormat="1" x14ac:dyDescent="0.25">
      <c r="A299" s="51"/>
      <c r="B299" s="30"/>
      <c r="C299" s="24"/>
      <c r="D299" s="24"/>
      <c r="E299" s="24"/>
      <c r="F299" s="86"/>
    </row>
    <row r="300" spans="1:682" x14ac:dyDescent="0.25">
      <c r="A300" s="47" t="s">
        <v>119</v>
      </c>
      <c r="B300" s="48" t="s">
        <v>120</v>
      </c>
      <c r="C300" s="24"/>
      <c r="D300" s="24"/>
      <c r="E300" s="24"/>
      <c r="F300" s="86"/>
      <c r="ZE300" s="21" t="s">
        <v>93</v>
      </c>
      <c r="ZF300" s="23"/>
    </row>
    <row r="301" spans="1:682" x14ac:dyDescent="0.25">
      <c r="A301" s="52" t="s">
        <v>121</v>
      </c>
      <c r="B301" s="53" t="s">
        <v>122</v>
      </c>
      <c r="C301" s="24"/>
      <c r="D301" s="24"/>
      <c r="E301" s="27"/>
      <c r="F301" s="87"/>
      <c r="ZF301" s="23"/>
    </row>
    <row r="302" spans="1:682" x14ac:dyDescent="0.25">
      <c r="A302" s="71"/>
      <c r="B302" s="43" t="s">
        <v>293</v>
      </c>
      <c r="C302" s="24" t="s">
        <v>2</v>
      </c>
      <c r="D302" s="73"/>
      <c r="E302" s="74"/>
      <c r="F302" s="93">
        <f t="shared" ref="F302:F322" si="24">D302*E302</f>
        <v>0</v>
      </c>
      <c r="ZF302" s="23"/>
    </row>
    <row r="303" spans="1:682" x14ac:dyDescent="0.25">
      <c r="A303" s="52" t="s">
        <v>50</v>
      </c>
      <c r="B303" s="53" t="s">
        <v>123</v>
      </c>
      <c r="C303" s="24"/>
      <c r="D303" s="24"/>
      <c r="E303" s="27"/>
      <c r="F303" s="93"/>
      <c r="ZF303" s="23"/>
    </row>
    <row r="304" spans="1:682" x14ac:dyDescent="0.25">
      <c r="A304" s="49"/>
      <c r="B304" s="55" t="s">
        <v>124</v>
      </c>
      <c r="C304" s="24" t="s">
        <v>2</v>
      </c>
      <c r="D304" s="24"/>
      <c r="E304" s="27"/>
      <c r="F304" s="93">
        <f t="shared" si="24"/>
        <v>0</v>
      </c>
      <c r="ZF304" s="23"/>
    </row>
    <row r="305" spans="1:682" x14ac:dyDescent="0.25">
      <c r="A305" s="49"/>
      <c r="B305" s="55" t="s">
        <v>124</v>
      </c>
      <c r="C305" s="24" t="s">
        <v>2</v>
      </c>
      <c r="D305" s="24"/>
      <c r="E305" s="27"/>
      <c r="F305" s="93">
        <f t="shared" si="24"/>
        <v>0</v>
      </c>
      <c r="ZF305" s="23"/>
    </row>
    <row r="306" spans="1:682" x14ac:dyDescent="0.25">
      <c r="A306" s="49"/>
      <c r="B306" s="55" t="s">
        <v>124</v>
      </c>
      <c r="C306" s="24" t="s">
        <v>2</v>
      </c>
      <c r="D306" s="24"/>
      <c r="E306" s="27"/>
      <c r="F306" s="93">
        <f t="shared" si="24"/>
        <v>0</v>
      </c>
      <c r="ZF306" s="23"/>
    </row>
    <row r="307" spans="1:682" x14ac:dyDescent="0.25">
      <c r="A307" s="49"/>
      <c r="B307" s="55" t="s">
        <v>124</v>
      </c>
      <c r="C307" s="24" t="s">
        <v>2</v>
      </c>
      <c r="D307" s="24"/>
      <c r="E307" s="27"/>
      <c r="F307" s="93">
        <f t="shared" si="24"/>
        <v>0</v>
      </c>
      <c r="ZF307" s="23"/>
    </row>
    <row r="308" spans="1:682" ht="31" x14ac:dyDescent="0.25">
      <c r="A308" s="52"/>
      <c r="B308" s="53" t="s">
        <v>254</v>
      </c>
      <c r="C308" s="24"/>
      <c r="D308" s="24"/>
      <c r="E308" s="27"/>
      <c r="F308" s="93"/>
      <c r="ZF308" s="23"/>
    </row>
    <row r="309" spans="1:682" x14ac:dyDescent="0.25">
      <c r="A309" s="49"/>
      <c r="B309" s="55" t="s">
        <v>124</v>
      </c>
      <c r="C309" s="24" t="s">
        <v>2</v>
      </c>
      <c r="D309" s="24"/>
      <c r="E309" s="27"/>
      <c r="F309" s="93">
        <f t="shared" si="24"/>
        <v>0</v>
      </c>
      <c r="ZF309" s="23"/>
    </row>
    <row r="310" spans="1:682" x14ac:dyDescent="0.25">
      <c r="A310" s="49"/>
      <c r="B310" s="55" t="s">
        <v>124</v>
      </c>
      <c r="C310" s="24" t="s">
        <v>2</v>
      </c>
      <c r="D310" s="24"/>
      <c r="E310" s="27"/>
      <c r="F310" s="93">
        <f t="shared" si="24"/>
        <v>0</v>
      </c>
      <c r="ZF310" s="23"/>
    </row>
    <row r="311" spans="1:682" x14ac:dyDescent="0.25">
      <c r="A311" s="49"/>
      <c r="B311" s="55" t="s">
        <v>124</v>
      </c>
      <c r="C311" s="24" t="s">
        <v>2</v>
      </c>
      <c r="D311" s="24"/>
      <c r="E311" s="27"/>
      <c r="F311" s="93">
        <f t="shared" si="24"/>
        <v>0</v>
      </c>
      <c r="ZF311" s="23"/>
    </row>
    <row r="312" spans="1:682" x14ac:dyDescent="0.25">
      <c r="A312" s="49"/>
      <c r="B312" s="55" t="s">
        <v>124</v>
      </c>
      <c r="C312" s="24" t="s">
        <v>2</v>
      </c>
      <c r="D312" s="24"/>
      <c r="E312" s="27"/>
      <c r="F312" s="93">
        <f t="shared" si="24"/>
        <v>0</v>
      </c>
      <c r="ZF312" s="23"/>
    </row>
    <row r="313" spans="1:682" x14ac:dyDescent="0.25">
      <c r="A313" s="52" t="s">
        <v>51</v>
      </c>
      <c r="B313" s="53" t="s">
        <v>125</v>
      </c>
      <c r="C313" s="24"/>
      <c r="D313" s="24"/>
      <c r="E313" s="27"/>
      <c r="F313" s="93"/>
      <c r="ZF313" s="23"/>
    </row>
    <row r="314" spans="1:682" x14ac:dyDescent="0.25">
      <c r="A314" s="49"/>
      <c r="B314" s="55" t="s">
        <v>124</v>
      </c>
      <c r="C314" s="24" t="s">
        <v>74</v>
      </c>
      <c r="D314" s="24"/>
      <c r="E314" s="27"/>
      <c r="F314" s="93">
        <f t="shared" si="24"/>
        <v>0</v>
      </c>
      <c r="ZF314" s="23"/>
    </row>
    <row r="315" spans="1:682" x14ac:dyDescent="0.25">
      <c r="A315" s="49"/>
      <c r="B315" s="55" t="s">
        <v>124</v>
      </c>
      <c r="C315" s="24" t="s">
        <v>74</v>
      </c>
      <c r="D315" s="24"/>
      <c r="E315" s="27"/>
      <c r="F315" s="93">
        <f t="shared" si="24"/>
        <v>0</v>
      </c>
      <c r="ZF315" s="23"/>
    </row>
    <row r="316" spans="1:682" x14ac:dyDescent="0.25">
      <c r="A316" s="49"/>
      <c r="B316" s="55" t="s">
        <v>124</v>
      </c>
      <c r="C316" s="24" t="s">
        <v>74</v>
      </c>
      <c r="D316" s="24"/>
      <c r="E316" s="27"/>
      <c r="F316" s="93">
        <f t="shared" si="24"/>
        <v>0</v>
      </c>
      <c r="ZF316" s="23"/>
    </row>
    <row r="317" spans="1:682" x14ac:dyDescent="0.25">
      <c r="A317" s="49"/>
      <c r="B317" s="55" t="s">
        <v>124</v>
      </c>
      <c r="C317" s="24" t="s">
        <v>74</v>
      </c>
      <c r="D317" s="24"/>
      <c r="E317" s="27"/>
      <c r="F317" s="93">
        <f t="shared" si="24"/>
        <v>0</v>
      </c>
      <c r="ZF317" s="23"/>
    </row>
    <row r="318" spans="1:682" x14ac:dyDescent="0.25">
      <c r="A318" s="52" t="s">
        <v>52</v>
      </c>
      <c r="B318" s="53" t="s">
        <v>126</v>
      </c>
      <c r="C318" s="24"/>
      <c r="D318" s="24"/>
      <c r="E318" s="27"/>
      <c r="F318" s="93"/>
      <c r="ZF318" s="23"/>
    </row>
    <row r="319" spans="1:682" x14ac:dyDescent="0.25">
      <c r="A319" s="49"/>
      <c r="B319" s="55" t="s">
        <v>124</v>
      </c>
      <c r="C319" s="24" t="s">
        <v>74</v>
      </c>
      <c r="D319" s="24"/>
      <c r="E319" s="27"/>
      <c r="F319" s="93">
        <f t="shared" si="24"/>
        <v>0</v>
      </c>
      <c r="ZF319" s="23"/>
    </row>
    <row r="320" spans="1:682" x14ac:dyDescent="0.25">
      <c r="A320" s="52" t="s">
        <v>53</v>
      </c>
      <c r="B320" s="43" t="s">
        <v>127</v>
      </c>
      <c r="C320" s="24" t="s">
        <v>2</v>
      </c>
      <c r="D320" s="24"/>
      <c r="E320" s="27"/>
      <c r="F320" s="93">
        <f t="shared" si="24"/>
        <v>0</v>
      </c>
      <c r="ZF320" s="23"/>
    </row>
    <row r="321" spans="1:682" x14ac:dyDescent="0.25">
      <c r="A321" s="52" t="s">
        <v>54</v>
      </c>
      <c r="B321" s="43" t="s">
        <v>128</v>
      </c>
      <c r="C321" s="24" t="s">
        <v>58</v>
      </c>
      <c r="D321" s="24"/>
      <c r="E321" s="27"/>
      <c r="F321" s="93">
        <f t="shared" si="24"/>
        <v>0</v>
      </c>
      <c r="ZF321" s="23"/>
    </row>
    <row r="322" spans="1:682" x14ac:dyDescent="0.25">
      <c r="A322" s="52" t="s">
        <v>55</v>
      </c>
      <c r="B322" s="43" t="s">
        <v>56</v>
      </c>
      <c r="C322" s="24" t="s">
        <v>58</v>
      </c>
      <c r="D322" s="24"/>
      <c r="E322" s="27"/>
      <c r="F322" s="93">
        <f t="shared" si="24"/>
        <v>0</v>
      </c>
      <c r="ZF322" s="23"/>
    </row>
    <row r="323" spans="1:682" x14ac:dyDescent="0.25">
      <c r="A323" s="50"/>
      <c r="B323" s="18" t="s">
        <v>129</v>
      </c>
      <c r="C323" s="24"/>
      <c r="D323" s="24"/>
      <c r="E323" s="24"/>
      <c r="F323" s="94">
        <f>SUM(F302:F322)</f>
        <v>0</v>
      </c>
      <c r="ZE323" s="21" t="s">
        <v>90</v>
      </c>
    </row>
    <row r="324" spans="1:682" x14ac:dyDescent="0.25">
      <c r="A324" s="49"/>
      <c r="B324" s="43"/>
      <c r="C324" s="24"/>
      <c r="D324" s="24"/>
      <c r="E324" s="27"/>
      <c r="F324" s="87"/>
      <c r="ZF324" s="23"/>
    </row>
    <row r="325" spans="1:682" x14ac:dyDescent="0.25">
      <c r="A325" s="47" t="s">
        <v>261</v>
      </c>
      <c r="B325" s="48" t="s">
        <v>130</v>
      </c>
      <c r="C325" s="24"/>
      <c r="D325" s="24"/>
      <c r="E325" s="24"/>
      <c r="F325" s="86"/>
      <c r="ZE325" s="21" t="s">
        <v>93</v>
      </c>
      <c r="ZF325" s="23"/>
    </row>
    <row r="326" spans="1:682" x14ac:dyDescent="0.25">
      <c r="A326" s="52" t="s">
        <v>131</v>
      </c>
      <c r="B326" s="53" t="s">
        <v>271</v>
      </c>
      <c r="C326" s="24"/>
      <c r="D326" s="24"/>
      <c r="E326" s="27"/>
      <c r="F326" s="87"/>
      <c r="ZF326" s="23"/>
    </row>
    <row r="327" spans="1:682" x14ac:dyDescent="0.25">
      <c r="A327" s="49"/>
      <c r="B327" s="43" t="s">
        <v>272</v>
      </c>
      <c r="C327" s="24" t="s">
        <v>9</v>
      </c>
      <c r="D327" s="24"/>
      <c r="E327" s="27"/>
      <c r="F327" s="87"/>
      <c r="ZF327" s="23"/>
    </row>
    <row r="328" spans="1:682" x14ac:dyDescent="0.25">
      <c r="A328" s="52" t="s">
        <v>132</v>
      </c>
      <c r="B328" s="53" t="s">
        <v>133</v>
      </c>
      <c r="C328" s="24"/>
      <c r="D328" s="24"/>
      <c r="E328" s="27"/>
      <c r="F328" s="87"/>
      <c r="ZF328" s="23"/>
    </row>
    <row r="329" spans="1:682" x14ac:dyDescent="0.25">
      <c r="A329" s="49"/>
      <c r="B329" s="55" t="s">
        <v>134</v>
      </c>
      <c r="C329" s="24" t="s">
        <v>135</v>
      </c>
      <c r="D329" s="24"/>
      <c r="E329" s="31"/>
      <c r="F329" s="93">
        <f t="shared" ref="F329:F361" si="25">D329*E329</f>
        <v>0</v>
      </c>
      <c r="ZF329" s="23"/>
    </row>
    <row r="330" spans="1:682" x14ac:dyDescent="0.25">
      <c r="A330" s="49"/>
      <c r="B330" s="55" t="s">
        <v>136</v>
      </c>
      <c r="C330" s="24" t="s">
        <v>74</v>
      </c>
      <c r="D330" s="24"/>
      <c r="E330" s="31"/>
      <c r="F330" s="93">
        <f t="shared" si="25"/>
        <v>0</v>
      </c>
      <c r="ZF330" s="23"/>
    </row>
    <row r="331" spans="1:682" x14ac:dyDescent="0.25">
      <c r="A331" s="49"/>
      <c r="B331" s="55" t="s">
        <v>137</v>
      </c>
      <c r="C331" s="24" t="s">
        <v>74</v>
      </c>
      <c r="D331" s="24"/>
      <c r="E331" s="31"/>
      <c r="F331" s="93">
        <f t="shared" si="25"/>
        <v>0</v>
      </c>
      <c r="ZF331" s="23"/>
    </row>
    <row r="332" spans="1:682" x14ac:dyDescent="0.25">
      <c r="A332" s="49"/>
      <c r="B332" s="55" t="s">
        <v>138</v>
      </c>
      <c r="C332" s="24" t="s">
        <v>74</v>
      </c>
      <c r="D332" s="24"/>
      <c r="E332" s="31"/>
      <c r="F332" s="93">
        <f t="shared" si="25"/>
        <v>0</v>
      </c>
      <c r="ZF332" s="23"/>
    </row>
    <row r="333" spans="1:682" x14ac:dyDescent="0.25">
      <c r="A333" s="49"/>
      <c r="B333" s="55" t="s">
        <v>139</v>
      </c>
      <c r="C333" s="24" t="s">
        <v>74</v>
      </c>
      <c r="D333" s="24"/>
      <c r="E333" s="31"/>
      <c r="F333" s="93">
        <f t="shared" si="25"/>
        <v>0</v>
      </c>
      <c r="ZF333" s="23"/>
    </row>
    <row r="334" spans="1:682" x14ac:dyDescent="0.25">
      <c r="A334" s="49"/>
      <c r="B334" s="55" t="s">
        <v>140</v>
      </c>
      <c r="C334" s="24" t="s">
        <v>74</v>
      </c>
      <c r="D334" s="24"/>
      <c r="E334" s="31"/>
      <c r="F334" s="93">
        <f t="shared" si="25"/>
        <v>0</v>
      </c>
      <c r="ZF334" s="23"/>
    </row>
    <row r="335" spans="1:682" x14ac:dyDescent="0.25">
      <c r="A335" s="49"/>
      <c r="B335" s="55" t="s">
        <v>141</v>
      </c>
      <c r="C335" s="24" t="s">
        <v>74</v>
      </c>
      <c r="D335" s="24"/>
      <c r="E335" s="31"/>
      <c r="F335" s="93">
        <f t="shared" si="25"/>
        <v>0</v>
      </c>
      <c r="ZF335" s="23"/>
    </row>
    <row r="336" spans="1:682" x14ac:dyDescent="0.25">
      <c r="A336" s="49"/>
      <c r="B336" s="55" t="s">
        <v>142</v>
      </c>
      <c r="C336" s="24" t="s">
        <v>74</v>
      </c>
      <c r="D336" s="24"/>
      <c r="E336" s="31"/>
      <c r="F336" s="93">
        <f t="shared" si="25"/>
        <v>0</v>
      </c>
      <c r="ZF336" s="23"/>
    </row>
    <row r="337" spans="1:682" x14ac:dyDescent="0.25">
      <c r="A337" s="49"/>
      <c r="B337" s="55" t="s">
        <v>143</v>
      </c>
      <c r="C337" s="24" t="s">
        <v>74</v>
      </c>
      <c r="D337" s="24"/>
      <c r="E337" s="31"/>
      <c r="F337" s="93">
        <f t="shared" si="25"/>
        <v>0</v>
      </c>
      <c r="ZF337" s="23"/>
    </row>
    <row r="338" spans="1:682" x14ac:dyDescent="0.25">
      <c r="A338" s="49"/>
      <c r="B338" s="55" t="s">
        <v>144</v>
      </c>
      <c r="C338" s="24" t="s">
        <v>74</v>
      </c>
      <c r="D338" s="24"/>
      <c r="E338" s="27"/>
      <c r="F338" s="93">
        <f t="shared" si="25"/>
        <v>0</v>
      </c>
      <c r="ZF338" s="23"/>
    </row>
    <row r="339" spans="1:682" x14ac:dyDescent="0.25">
      <c r="A339" s="49"/>
      <c r="B339" s="53" t="s">
        <v>145</v>
      </c>
      <c r="C339" s="24"/>
      <c r="D339" s="24"/>
      <c r="E339" s="27"/>
      <c r="F339" s="93"/>
      <c r="ZF339" s="23"/>
    </row>
    <row r="340" spans="1:682" x14ac:dyDescent="0.25">
      <c r="A340" s="49"/>
      <c r="B340" s="55" t="s">
        <v>124</v>
      </c>
      <c r="C340" s="24" t="s">
        <v>5</v>
      </c>
      <c r="D340" s="24"/>
      <c r="E340" s="31"/>
      <c r="F340" s="93">
        <f t="shared" si="25"/>
        <v>0</v>
      </c>
      <c r="ZF340" s="23"/>
    </row>
    <row r="341" spans="1:682" x14ac:dyDescent="0.25">
      <c r="A341" s="49"/>
      <c r="B341" s="55" t="s">
        <v>124</v>
      </c>
      <c r="C341" s="24"/>
      <c r="D341" s="24"/>
      <c r="E341" s="27"/>
      <c r="F341" s="93"/>
      <c r="ZF341" s="23"/>
    </row>
    <row r="342" spans="1:682" x14ac:dyDescent="0.25">
      <c r="A342" s="52" t="s">
        <v>146</v>
      </c>
      <c r="B342" s="56" t="s">
        <v>147</v>
      </c>
      <c r="C342" s="24"/>
      <c r="D342" s="24"/>
      <c r="E342" s="27"/>
      <c r="F342" s="93"/>
      <c r="ZF342" s="23"/>
    </row>
    <row r="343" spans="1:682" x14ac:dyDescent="0.25">
      <c r="A343" s="49"/>
      <c r="B343" s="43" t="s">
        <v>255</v>
      </c>
      <c r="C343" s="24" t="s">
        <v>2</v>
      </c>
      <c r="D343" s="24"/>
      <c r="E343" s="27"/>
      <c r="F343" s="93">
        <f t="shared" si="25"/>
        <v>0</v>
      </c>
      <c r="ZF343" s="23"/>
    </row>
    <row r="344" spans="1:682" x14ac:dyDescent="0.25">
      <c r="A344" s="49"/>
      <c r="B344" s="43" t="s">
        <v>150</v>
      </c>
      <c r="C344" s="24" t="s">
        <v>2</v>
      </c>
      <c r="D344" s="24"/>
      <c r="E344" s="27"/>
      <c r="F344" s="93">
        <f t="shared" si="25"/>
        <v>0</v>
      </c>
      <c r="ZF344" s="23"/>
    </row>
    <row r="345" spans="1:682" x14ac:dyDescent="0.25">
      <c r="A345" s="49"/>
      <c r="B345" s="43" t="s">
        <v>151</v>
      </c>
      <c r="C345" s="24" t="s">
        <v>2</v>
      </c>
      <c r="D345" s="24"/>
      <c r="E345" s="27"/>
      <c r="F345" s="93">
        <f t="shared" si="25"/>
        <v>0</v>
      </c>
      <c r="ZF345" s="23"/>
    </row>
    <row r="346" spans="1:682" x14ac:dyDescent="0.25">
      <c r="A346" s="49"/>
      <c r="B346" s="43" t="s">
        <v>148</v>
      </c>
      <c r="C346" s="24" t="s">
        <v>2</v>
      </c>
      <c r="D346" s="24"/>
      <c r="E346" s="27"/>
      <c r="F346" s="93">
        <f t="shared" si="25"/>
        <v>0</v>
      </c>
      <c r="ZF346" s="23"/>
    </row>
    <row r="347" spans="1:682" x14ac:dyDescent="0.25">
      <c r="A347" s="49"/>
      <c r="B347" s="43" t="s">
        <v>149</v>
      </c>
      <c r="C347" s="24" t="s">
        <v>2</v>
      </c>
      <c r="D347" s="24"/>
      <c r="E347" s="27"/>
      <c r="F347" s="93">
        <f t="shared" si="25"/>
        <v>0</v>
      </c>
      <c r="ZF347" s="23"/>
    </row>
    <row r="348" spans="1:682" x14ac:dyDescent="0.25">
      <c r="A348" s="52" t="s">
        <v>152</v>
      </c>
      <c r="B348" s="43" t="s">
        <v>158</v>
      </c>
      <c r="C348" s="24" t="s">
        <v>2</v>
      </c>
      <c r="D348" s="24"/>
      <c r="E348" s="27"/>
      <c r="F348" s="93"/>
      <c r="ZF348" s="23"/>
    </row>
    <row r="349" spans="1:682" x14ac:dyDescent="0.25">
      <c r="A349" s="52" t="s">
        <v>153</v>
      </c>
      <c r="B349" s="53" t="s">
        <v>154</v>
      </c>
      <c r="C349" s="24"/>
      <c r="D349" s="24"/>
      <c r="E349" s="27"/>
      <c r="F349" s="93">
        <f t="shared" si="25"/>
        <v>0</v>
      </c>
      <c r="ZF349" s="23"/>
    </row>
    <row r="350" spans="1:682" x14ac:dyDescent="0.25">
      <c r="A350" s="49"/>
      <c r="B350" s="55" t="s">
        <v>155</v>
      </c>
      <c r="C350" s="24" t="s">
        <v>2</v>
      </c>
      <c r="D350" s="24"/>
      <c r="E350" s="31"/>
      <c r="F350" s="93">
        <f t="shared" si="25"/>
        <v>0</v>
      </c>
      <c r="ZF350" s="23"/>
    </row>
    <row r="351" spans="1:682" x14ac:dyDescent="0.25">
      <c r="A351" s="49"/>
      <c r="B351" s="55" t="s">
        <v>136</v>
      </c>
      <c r="C351" s="24" t="s">
        <v>2</v>
      </c>
      <c r="D351" s="24"/>
      <c r="E351" s="27"/>
      <c r="F351" s="93">
        <f t="shared" si="25"/>
        <v>0</v>
      </c>
      <c r="ZF351" s="23"/>
    </row>
    <row r="352" spans="1:682" x14ac:dyDescent="0.25">
      <c r="A352" s="49"/>
      <c r="B352" s="55" t="s">
        <v>137</v>
      </c>
      <c r="C352" s="24" t="s">
        <v>2</v>
      </c>
      <c r="D352" s="24"/>
      <c r="E352" s="31"/>
      <c r="F352" s="93">
        <f t="shared" si="25"/>
        <v>0</v>
      </c>
      <c r="ZF352" s="23"/>
    </row>
    <row r="353" spans="1:682" x14ac:dyDescent="0.25">
      <c r="A353" s="49"/>
      <c r="B353" s="55" t="s">
        <v>138</v>
      </c>
      <c r="C353" s="24" t="s">
        <v>2</v>
      </c>
      <c r="D353" s="24"/>
      <c r="E353" s="31"/>
      <c r="F353" s="93">
        <f t="shared" si="25"/>
        <v>0</v>
      </c>
      <c r="ZF353" s="23"/>
    </row>
    <row r="354" spans="1:682" x14ac:dyDescent="0.25">
      <c r="A354" s="49"/>
      <c r="B354" s="55" t="s">
        <v>139</v>
      </c>
      <c r="C354" s="24" t="s">
        <v>2</v>
      </c>
      <c r="D354" s="24"/>
      <c r="E354" s="31"/>
      <c r="F354" s="93">
        <f t="shared" si="25"/>
        <v>0</v>
      </c>
      <c r="ZF354" s="23"/>
    </row>
    <row r="355" spans="1:682" x14ac:dyDescent="0.25">
      <c r="A355" s="49"/>
      <c r="B355" s="55" t="s">
        <v>140</v>
      </c>
      <c r="C355" s="24" t="s">
        <v>2</v>
      </c>
      <c r="D355" s="24"/>
      <c r="E355" s="27"/>
      <c r="F355" s="93">
        <f t="shared" si="25"/>
        <v>0</v>
      </c>
      <c r="ZF355" s="23"/>
    </row>
    <row r="356" spans="1:682" x14ac:dyDescent="0.25">
      <c r="A356" s="49"/>
      <c r="B356" s="55" t="s">
        <v>141</v>
      </c>
      <c r="C356" s="24" t="s">
        <v>2</v>
      </c>
      <c r="D356" s="24"/>
      <c r="E356" s="27"/>
      <c r="F356" s="93">
        <f t="shared" si="25"/>
        <v>0</v>
      </c>
      <c r="ZF356" s="23"/>
    </row>
    <row r="357" spans="1:682" x14ac:dyDescent="0.25">
      <c r="A357" s="49"/>
      <c r="B357" s="55" t="s">
        <v>142</v>
      </c>
      <c r="C357" s="24" t="s">
        <v>2</v>
      </c>
      <c r="D357" s="24"/>
      <c r="E357" s="27"/>
      <c r="F357" s="93">
        <f t="shared" si="25"/>
        <v>0</v>
      </c>
      <c r="ZF357" s="23"/>
    </row>
    <row r="358" spans="1:682" x14ac:dyDescent="0.25">
      <c r="A358" s="49"/>
      <c r="B358" s="55" t="s">
        <v>143</v>
      </c>
      <c r="C358" s="24" t="s">
        <v>2</v>
      </c>
      <c r="D358" s="24"/>
      <c r="E358" s="27"/>
      <c r="F358" s="93">
        <f t="shared" si="25"/>
        <v>0</v>
      </c>
      <c r="ZF358" s="23"/>
    </row>
    <row r="359" spans="1:682" x14ac:dyDescent="0.25">
      <c r="A359" s="49"/>
      <c r="B359" s="55" t="s">
        <v>144</v>
      </c>
      <c r="C359" s="24" t="s">
        <v>2</v>
      </c>
      <c r="D359" s="24"/>
      <c r="E359" s="27"/>
      <c r="F359" s="93">
        <f t="shared" si="25"/>
        <v>0</v>
      </c>
      <c r="ZF359" s="23"/>
    </row>
    <row r="360" spans="1:682" x14ac:dyDescent="0.25">
      <c r="A360" s="52" t="s">
        <v>156</v>
      </c>
      <c r="B360" s="43" t="s">
        <v>159</v>
      </c>
      <c r="C360" s="24" t="s">
        <v>58</v>
      </c>
      <c r="D360" s="24"/>
      <c r="E360" s="27"/>
      <c r="F360" s="93">
        <f t="shared" si="25"/>
        <v>0</v>
      </c>
      <c r="ZF360" s="23"/>
    </row>
    <row r="361" spans="1:682" x14ac:dyDescent="0.25">
      <c r="A361" s="52" t="s">
        <v>157</v>
      </c>
      <c r="B361" s="43" t="s">
        <v>160</v>
      </c>
      <c r="C361" s="24" t="s">
        <v>58</v>
      </c>
      <c r="D361" s="24"/>
      <c r="E361" s="27"/>
      <c r="F361" s="93">
        <f t="shared" si="25"/>
        <v>0</v>
      </c>
      <c r="ZF361" s="23"/>
    </row>
    <row r="362" spans="1:682" x14ac:dyDescent="0.25">
      <c r="A362" s="50"/>
      <c r="B362" s="18" t="s">
        <v>161</v>
      </c>
      <c r="C362" s="24"/>
      <c r="D362" s="24"/>
      <c r="E362" s="24"/>
      <c r="F362" s="94">
        <f>SUM(F329:F361)</f>
        <v>0</v>
      </c>
      <c r="ZE362" s="21" t="s">
        <v>90</v>
      </c>
    </row>
    <row r="363" spans="1:682" x14ac:dyDescent="0.25">
      <c r="A363" s="57"/>
      <c r="B363" s="58"/>
      <c r="C363" s="24"/>
      <c r="D363" s="24"/>
      <c r="E363" s="24"/>
      <c r="F363" s="87"/>
    </row>
    <row r="364" spans="1:682" x14ac:dyDescent="0.25">
      <c r="A364" s="59">
        <v>7</v>
      </c>
      <c r="B364" s="48" t="s">
        <v>162</v>
      </c>
      <c r="C364" s="24"/>
      <c r="D364" s="24"/>
      <c r="E364" s="24"/>
      <c r="F364" s="86"/>
    </row>
    <row r="365" spans="1:682" x14ac:dyDescent="0.25">
      <c r="A365" s="52" t="s">
        <v>163</v>
      </c>
      <c r="B365" s="43" t="s">
        <v>164</v>
      </c>
      <c r="C365" s="24" t="s">
        <v>9</v>
      </c>
      <c r="D365" s="24"/>
      <c r="E365" s="27"/>
      <c r="F365" s="87"/>
      <c r="ZE365" s="21" t="s">
        <v>82</v>
      </c>
      <c r="ZF365" s="23" t="s">
        <v>165</v>
      </c>
    </row>
    <row r="366" spans="1:682" x14ac:dyDescent="0.25">
      <c r="A366" s="52" t="s">
        <v>166</v>
      </c>
      <c r="B366" s="43" t="s">
        <v>256</v>
      </c>
      <c r="C366" s="24" t="s">
        <v>58</v>
      </c>
      <c r="D366" s="24"/>
      <c r="E366" s="27"/>
      <c r="F366" s="93">
        <f t="shared" ref="F366:F429" si="26">D366*E366</f>
        <v>0</v>
      </c>
      <c r="ZE366" s="21" t="s">
        <v>82</v>
      </c>
      <c r="ZF366" s="23" t="s">
        <v>165</v>
      </c>
    </row>
    <row r="367" spans="1:682" x14ac:dyDescent="0.25">
      <c r="A367" s="52" t="s">
        <v>167</v>
      </c>
      <c r="B367" s="53" t="s">
        <v>168</v>
      </c>
      <c r="C367" s="24"/>
      <c r="D367" s="24"/>
      <c r="E367" s="27"/>
      <c r="F367" s="93">
        <f t="shared" si="26"/>
        <v>0</v>
      </c>
      <c r="ZE367" s="21" t="s">
        <v>82</v>
      </c>
      <c r="ZF367" s="23" t="s">
        <v>165</v>
      </c>
    </row>
    <row r="368" spans="1:682" x14ac:dyDescent="0.25">
      <c r="A368" s="52"/>
      <c r="B368" s="43" t="s">
        <v>169</v>
      </c>
      <c r="C368" s="24" t="s">
        <v>2</v>
      </c>
      <c r="D368" s="24"/>
      <c r="E368" s="27"/>
      <c r="F368" s="93">
        <f t="shared" si="26"/>
        <v>0</v>
      </c>
      <c r="ZE368" s="21" t="s">
        <v>82</v>
      </c>
      <c r="ZF368" s="23" t="s">
        <v>165</v>
      </c>
    </row>
    <row r="369" spans="1:682" x14ac:dyDescent="0.25">
      <c r="A369" s="52"/>
      <c r="B369" s="43" t="s">
        <v>170</v>
      </c>
      <c r="C369" s="24" t="s">
        <v>2</v>
      </c>
      <c r="D369" s="24"/>
      <c r="E369" s="27"/>
      <c r="F369" s="93">
        <f t="shared" si="26"/>
        <v>0</v>
      </c>
      <c r="ZE369" s="21" t="s">
        <v>82</v>
      </c>
      <c r="ZF369" s="23" t="s">
        <v>165</v>
      </c>
    </row>
    <row r="370" spans="1:682" x14ac:dyDescent="0.25">
      <c r="A370" s="49"/>
      <c r="B370" s="43" t="s">
        <v>171</v>
      </c>
      <c r="C370" s="24" t="s">
        <v>2</v>
      </c>
      <c r="D370" s="24"/>
      <c r="E370" s="27"/>
      <c r="F370" s="93">
        <f t="shared" si="26"/>
        <v>0</v>
      </c>
      <c r="ZF370" s="23"/>
    </row>
    <row r="371" spans="1:682" x14ac:dyDescent="0.25">
      <c r="A371" s="49"/>
      <c r="B371" s="43" t="s">
        <v>172</v>
      </c>
      <c r="C371" s="24" t="s">
        <v>2</v>
      </c>
      <c r="D371" s="24"/>
      <c r="E371" s="27"/>
      <c r="F371" s="93">
        <f t="shared" si="26"/>
        <v>0</v>
      </c>
    </row>
    <row r="372" spans="1:682" x14ac:dyDescent="0.25">
      <c r="A372" s="49"/>
      <c r="B372" s="43" t="s">
        <v>173</v>
      </c>
      <c r="C372" s="24" t="s">
        <v>2</v>
      </c>
      <c r="D372" s="24"/>
      <c r="E372" s="27"/>
      <c r="F372" s="93">
        <f t="shared" si="26"/>
        <v>0</v>
      </c>
    </row>
    <row r="373" spans="1:682" x14ac:dyDescent="0.25">
      <c r="A373" s="49"/>
      <c r="B373" s="43" t="s">
        <v>174</v>
      </c>
      <c r="C373" s="24" t="s">
        <v>2</v>
      </c>
      <c r="D373" s="24"/>
      <c r="E373" s="27"/>
      <c r="F373" s="93">
        <f t="shared" si="26"/>
        <v>0</v>
      </c>
      <c r="ZE373" s="21" t="s">
        <v>90</v>
      </c>
    </row>
    <row r="374" spans="1:682" x14ac:dyDescent="0.25">
      <c r="A374" s="52"/>
      <c r="B374" s="43"/>
      <c r="C374" s="24"/>
      <c r="D374" s="24"/>
      <c r="E374" s="27"/>
      <c r="F374" s="93">
        <f t="shared" si="26"/>
        <v>0</v>
      </c>
      <c r="ZF374" s="23"/>
    </row>
    <row r="375" spans="1:682" x14ac:dyDescent="0.25">
      <c r="A375" s="52"/>
      <c r="B375" s="60" t="s">
        <v>267</v>
      </c>
      <c r="C375" s="24"/>
      <c r="D375" s="24"/>
      <c r="E375" s="27"/>
      <c r="F375" s="93">
        <f t="shared" si="26"/>
        <v>0</v>
      </c>
      <c r="ZF375" s="23"/>
    </row>
    <row r="376" spans="1:682" x14ac:dyDescent="0.25">
      <c r="A376" s="52"/>
      <c r="B376" s="43" t="s">
        <v>175</v>
      </c>
      <c r="C376" s="24" t="s">
        <v>2</v>
      </c>
      <c r="D376" s="24"/>
      <c r="E376" s="27"/>
      <c r="F376" s="93">
        <f t="shared" si="26"/>
        <v>0</v>
      </c>
      <c r="ZE376" s="21" t="s">
        <v>82</v>
      </c>
      <c r="ZF376" s="23" t="s">
        <v>165</v>
      </c>
    </row>
    <row r="377" spans="1:682" x14ac:dyDescent="0.25">
      <c r="A377" s="49"/>
      <c r="B377" s="43" t="s">
        <v>171</v>
      </c>
      <c r="C377" s="24" t="s">
        <v>2</v>
      </c>
      <c r="D377" s="24"/>
      <c r="E377" s="27"/>
      <c r="F377" s="93">
        <f t="shared" si="26"/>
        <v>0</v>
      </c>
      <c r="ZF377" s="23"/>
    </row>
    <row r="378" spans="1:682" x14ac:dyDescent="0.25">
      <c r="A378" s="49"/>
      <c r="B378" s="43" t="s">
        <v>176</v>
      </c>
      <c r="C378" s="24" t="s">
        <v>2</v>
      </c>
      <c r="D378" s="24"/>
      <c r="E378" s="27"/>
      <c r="F378" s="93">
        <f t="shared" si="26"/>
        <v>0</v>
      </c>
    </row>
    <row r="379" spans="1:682" x14ac:dyDescent="0.25">
      <c r="A379" s="49"/>
      <c r="B379" s="43" t="s">
        <v>174</v>
      </c>
      <c r="C379" s="24" t="s">
        <v>2</v>
      </c>
      <c r="D379" s="24"/>
      <c r="E379" s="27"/>
      <c r="F379" s="93">
        <f t="shared" si="26"/>
        <v>0</v>
      </c>
      <c r="ZE379" s="21" t="s">
        <v>90</v>
      </c>
    </row>
    <row r="380" spans="1:682" x14ac:dyDescent="0.25">
      <c r="A380" s="49"/>
      <c r="B380" s="43"/>
      <c r="C380" s="24"/>
      <c r="D380" s="24"/>
      <c r="E380" s="27"/>
      <c r="F380" s="93">
        <f t="shared" si="26"/>
        <v>0</v>
      </c>
      <c r="ZE380" s="21" t="s">
        <v>90</v>
      </c>
    </row>
    <row r="381" spans="1:682" x14ac:dyDescent="0.25">
      <c r="A381" s="52"/>
      <c r="B381" s="60" t="s">
        <v>268</v>
      </c>
      <c r="C381" s="24"/>
      <c r="D381" s="24"/>
      <c r="E381" s="27"/>
      <c r="F381" s="93">
        <f t="shared" si="26"/>
        <v>0</v>
      </c>
      <c r="ZF381" s="23"/>
    </row>
    <row r="382" spans="1:682" x14ac:dyDescent="0.25">
      <c r="A382" s="52"/>
      <c r="B382" s="43" t="s">
        <v>177</v>
      </c>
      <c r="C382" s="24" t="s">
        <v>2</v>
      </c>
      <c r="D382" s="24"/>
      <c r="E382" s="27"/>
      <c r="F382" s="93">
        <f t="shared" si="26"/>
        <v>0</v>
      </c>
      <c r="ZE382" s="21" t="s">
        <v>82</v>
      </c>
      <c r="ZF382" s="23" t="s">
        <v>165</v>
      </c>
    </row>
    <row r="383" spans="1:682" x14ac:dyDescent="0.25">
      <c r="A383" s="49"/>
      <c r="B383" s="43" t="s">
        <v>171</v>
      </c>
      <c r="C383" s="24" t="s">
        <v>2</v>
      </c>
      <c r="D383" s="24"/>
      <c r="E383" s="27"/>
      <c r="F383" s="93">
        <f t="shared" si="26"/>
        <v>0</v>
      </c>
      <c r="ZF383" s="23"/>
    </row>
    <row r="384" spans="1:682" x14ac:dyDescent="0.25">
      <c r="A384" s="49"/>
      <c r="B384" s="43" t="s">
        <v>178</v>
      </c>
      <c r="C384" s="24" t="s">
        <v>2</v>
      </c>
      <c r="D384" s="24"/>
      <c r="E384" s="27"/>
      <c r="F384" s="93">
        <f t="shared" si="26"/>
        <v>0</v>
      </c>
    </row>
    <row r="385" spans="1:682" x14ac:dyDescent="0.25">
      <c r="A385" s="52"/>
      <c r="B385" s="43"/>
      <c r="C385" s="24"/>
      <c r="D385" s="24"/>
      <c r="E385" s="27"/>
      <c r="F385" s="93">
        <f t="shared" si="26"/>
        <v>0</v>
      </c>
      <c r="ZF385" s="23"/>
    </row>
    <row r="386" spans="1:682" x14ac:dyDescent="0.25">
      <c r="A386" s="52"/>
      <c r="B386" s="60" t="s">
        <v>179</v>
      </c>
      <c r="C386" s="24"/>
      <c r="D386" s="24"/>
      <c r="E386" s="27"/>
      <c r="F386" s="93">
        <f t="shared" si="26"/>
        <v>0</v>
      </c>
      <c r="ZF386" s="23"/>
    </row>
    <row r="387" spans="1:682" x14ac:dyDescent="0.25">
      <c r="A387" s="52"/>
      <c r="B387" s="43" t="s">
        <v>180</v>
      </c>
      <c r="C387" s="24" t="s">
        <v>2</v>
      </c>
      <c r="D387" s="24"/>
      <c r="E387" s="27"/>
      <c r="F387" s="93">
        <f t="shared" si="26"/>
        <v>0</v>
      </c>
      <c r="ZE387" s="21" t="s">
        <v>82</v>
      </c>
      <c r="ZF387" s="23" t="s">
        <v>165</v>
      </c>
    </row>
    <row r="388" spans="1:682" x14ac:dyDescent="0.25">
      <c r="A388" s="49"/>
      <c r="B388" s="43" t="s">
        <v>181</v>
      </c>
      <c r="C388" s="24" t="s">
        <v>2</v>
      </c>
      <c r="D388" s="24"/>
      <c r="E388" s="27"/>
      <c r="F388" s="93">
        <f t="shared" si="26"/>
        <v>0</v>
      </c>
      <c r="ZF388" s="23"/>
    </row>
    <row r="389" spans="1:682" x14ac:dyDescent="0.25">
      <c r="A389" s="49"/>
      <c r="B389" s="43" t="s">
        <v>182</v>
      </c>
      <c r="C389" s="24" t="s">
        <v>2</v>
      </c>
      <c r="D389" s="24"/>
      <c r="E389" s="27"/>
      <c r="F389" s="93">
        <f t="shared" si="26"/>
        <v>0</v>
      </c>
      <c r="ZF389" s="23"/>
    </row>
    <row r="390" spans="1:682" x14ac:dyDescent="0.25">
      <c r="A390" s="49"/>
      <c r="B390" s="43"/>
      <c r="C390" s="24"/>
      <c r="D390" s="24"/>
      <c r="E390" s="27"/>
      <c r="F390" s="93">
        <f t="shared" si="26"/>
        <v>0</v>
      </c>
    </row>
    <row r="391" spans="1:682" x14ac:dyDescent="0.25">
      <c r="A391" s="52"/>
      <c r="B391" s="60" t="s">
        <v>183</v>
      </c>
      <c r="C391" s="24"/>
      <c r="D391" s="24"/>
      <c r="E391" s="27"/>
      <c r="F391" s="93">
        <f t="shared" si="26"/>
        <v>0</v>
      </c>
      <c r="ZF391" s="23"/>
    </row>
    <row r="392" spans="1:682" x14ac:dyDescent="0.25">
      <c r="A392" s="49"/>
      <c r="B392" s="43" t="s">
        <v>184</v>
      </c>
      <c r="C392" s="24" t="s">
        <v>2</v>
      </c>
      <c r="D392" s="24"/>
      <c r="E392" s="27"/>
      <c r="F392" s="93">
        <f t="shared" si="26"/>
        <v>0</v>
      </c>
    </row>
    <row r="393" spans="1:682" x14ac:dyDescent="0.25">
      <c r="A393" s="49"/>
      <c r="B393" s="43" t="s">
        <v>185</v>
      </c>
      <c r="C393" s="24" t="s">
        <v>2</v>
      </c>
      <c r="D393" s="24"/>
      <c r="E393" s="27"/>
      <c r="F393" s="93">
        <f t="shared" si="26"/>
        <v>0</v>
      </c>
    </row>
    <row r="394" spans="1:682" x14ac:dyDescent="0.25">
      <c r="A394" s="49"/>
      <c r="B394" s="43" t="s">
        <v>186</v>
      </c>
      <c r="C394" s="24" t="s">
        <v>2</v>
      </c>
      <c r="D394" s="24"/>
      <c r="E394" s="27"/>
      <c r="F394" s="93">
        <f t="shared" si="26"/>
        <v>0</v>
      </c>
    </row>
    <row r="395" spans="1:682" x14ac:dyDescent="0.25">
      <c r="A395" s="49"/>
      <c r="B395" s="43"/>
      <c r="C395" s="24"/>
      <c r="D395" s="24"/>
      <c r="E395" s="27"/>
      <c r="F395" s="93"/>
    </row>
    <row r="396" spans="1:682" ht="31" x14ac:dyDescent="0.25">
      <c r="A396" s="52" t="s">
        <v>187</v>
      </c>
      <c r="B396" s="53" t="s">
        <v>188</v>
      </c>
      <c r="C396" s="24"/>
      <c r="D396" s="24"/>
      <c r="E396" s="27"/>
      <c r="F396" s="93"/>
      <c r="ZE396" s="21" t="s">
        <v>82</v>
      </c>
      <c r="ZF396" s="23" t="s">
        <v>189</v>
      </c>
    </row>
    <row r="397" spans="1:682" x14ac:dyDescent="0.25">
      <c r="A397" s="49"/>
      <c r="B397" s="54" t="s">
        <v>101</v>
      </c>
      <c r="C397" s="24" t="s">
        <v>74</v>
      </c>
      <c r="D397" s="24"/>
      <c r="E397" s="27"/>
      <c r="F397" s="93">
        <f t="shared" si="26"/>
        <v>0</v>
      </c>
      <c r="ZE397" s="21" t="s">
        <v>82</v>
      </c>
      <c r="ZF397" s="23" t="s">
        <v>190</v>
      </c>
    </row>
    <row r="398" spans="1:682" x14ac:dyDescent="0.25">
      <c r="A398" s="49"/>
      <c r="B398" s="54" t="s">
        <v>102</v>
      </c>
      <c r="C398" s="24" t="s">
        <v>74</v>
      </c>
      <c r="D398" s="24"/>
      <c r="E398" s="27"/>
      <c r="F398" s="93">
        <f t="shared" si="26"/>
        <v>0</v>
      </c>
      <c r="ZE398" s="21" t="s">
        <v>82</v>
      </c>
      <c r="ZF398" s="23" t="s">
        <v>191</v>
      </c>
    </row>
    <row r="399" spans="1:682" x14ac:dyDescent="0.25">
      <c r="A399" s="49"/>
      <c r="B399" s="54" t="s">
        <v>103</v>
      </c>
      <c r="C399" s="24" t="s">
        <v>74</v>
      </c>
      <c r="D399" s="24"/>
      <c r="E399" s="27"/>
      <c r="F399" s="93">
        <f t="shared" si="26"/>
        <v>0</v>
      </c>
      <c r="ZE399" s="21" t="s">
        <v>82</v>
      </c>
      <c r="ZF399" s="23" t="s">
        <v>192</v>
      </c>
    </row>
    <row r="400" spans="1:682" x14ac:dyDescent="0.25">
      <c r="A400" s="49"/>
      <c r="B400" s="54" t="s">
        <v>104</v>
      </c>
      <c r="C400" s="24" t="s">
        <v>74</v>
      </c>
      <c r="D400" s="24"/>
      <c r="E400" s="27"/>
      <c r="F400" s="93">
        <f t="shared" si="26"/>
        <v>0</v>
      </c>
      <c r="ZE400" s="21" t="s">
        <v>82</v>
      </c>
      <c r="ZF400" s="23" t="s">
        <v>190</v>
      </c>
    </row>
    <row r="401" spans="1:682" x14ac:dyDescent="0.25">
      <c r="A401" s="49"/>
      <c r="B401" s="54" t="s">
        <v>105</v>
      </c>
      <c r="C401" s="24" t="s">
        <v>74</v>
      </c>
      <c r="D401" s="24"/>
      <c r="E401" s="27"/>
      <c r="F401" s="93">
        <f t="shared" si="26"/>
        <v>0</v>
      </c>
      <c r="ZE401" s="21" t="s">
        <v>82</v>
      </c>
      <c r="ZF401" s="23" t="s">
        <v>191</v>
      </c>
    </row>
    <row r="402" spans="1:682" x14ac:dyDescent="0.25">
      <c r="A402" s="49"/>
      <c r="B402" s="43" t="s">
        <v>109</v>
      </c>
      <c r="C402" s="24" t="s">
        <v>9</v>
      </c>
      <c r="D402" s="24"/>
      <c r="E402" s="27"/>
      <c r="F402" s="93">
        <f t="shared" si="26"/>
        <v>0</v>
      </c>
      <c r="ZE402" s="21" t="s">
        <v>82</v>
      </c>
      <c r="ZF402" s="23" t="s">
        <v>193</v>
      </c>
    </row>
    <row r="403" spans="1:682" x14ac:dyDescent="0.25">
      <c r="A403" s="52"/>
      <c r="B403" s="53" t="s">
        <v>257</v>
      </c>
      <c r="C403" s="24" t="s">
        <v>74</v>
      </c>
      <c r="D403" s="24"/>
      <c r="E403" s="27"/>
      <c r="F403" s="93">
        <f t="shared" si="26"/>
        <v>0</v>
      </c>
      <c r="ZE403" s="21" t="s">
        <v>82</v>
      </c>
      <c r="ZF403" s="23" t="s">
        <v>194</v>
      </c>
    </row>
    <row r="404" spans="1:682" x14ac:dyDescent="0.25">
      <c r="A404" s="49"/>
      <c r="B404" s="54" t="s">
        <v>101</v>
      </c>
      <c r="C404" s="24" t="s">
        <v>74</v>
      </c>
      <c r="D404" s="24"/>
      <c r="E404" s="27"/>
      <c r="F404" s="93">
        <f t="shared" si="26"/>
        <v>0</v>
      </c>
      <c r="ZE404" s="21" t="s">
        <v>82</v>
      </c>
      <c r="ZF404" s="23" t="s">
        <v>190</v>
      </c>
    </row>
    <row r="405" spans="1:682" x14ac:dyDescent="0.25">
      <c r="A405" s="49"/>
      <c r="B405" s="54" t="s">
        <v>102</v>
      </c>
      <c r="C405" s="24" t="s">
        <v>74</v>
      </c>
      <c r="D405" s="24"/>
      <c r="E405" s="27"/>
      <c r="F405" s="93">
        <f t="shared" si="26"/>
        <v>0</v>
      </c>
      <c r="ZE405" s="21" t="s">
        <v>82</v>
      </c>
      <c r="ZF405" s="23" t="s">
        <v>191</v>
      </c>
    </row>
    <row r="406" spans="1:682" x14ac:dyDescent="0.25">
      <c r="A406" s="49"/>
      <c r="B406" s="54" t="s">
        <v>103</v>
      </c>
      <c r="C406" s="24" t="s">
        <v>74</v>
      </c>
      <c r="D406" s="24"/>
      <c r="E406" s="27"/>
      <c r="F406" s="93">
        <f t="shared" si="26"/>
        <v>0</v>
      </c>
      <c r="ZE406" s="21" t="s">
        <v>82</v>
      </c>
      <c r="ZF406" s="23" t="s">
        <v>192</v>
      </c>
    </row>
    <row r="407" spans="1:682" x14ac:dyDescent="0.25">
      <c r="A407" s="49"/>
      <c r="B407" s="54" t="s">
        <v>104</v>
      </c>
      <c r="C407" s="24" t="s">
        <v>74</v>
      </c>
      <c r="D407" s="24"/>
      <c r="E407" s="27"/>
      <c r="F407" s="93">
        <f t="shared" si="26"/>
        <v>0</v>
      </c>
      <c r="ZE407" s="21" t="s">
        <v>82</v>
      </c>
      <c r="ZF407" s="23" t="s">
        <v>190</v>
      </c>
    </row>
    <row r="408" spans="1:682" x14ac:dyDescent="0.25">
      <c r="A408" s="49"/>
      <c r="B408" s="54" t="s">
        <v>105</v>
      </c>
      <c r="C408" s="24" t="s">
        <v>74</v>
      </c>
      <c r="D408" s="24"/>
      <c r="E408" s="27"/>
      <c r="F408" s="93">
        <f t="shared" si="26"/>
        <v>0</v>
      </c>
      <c r="ZE408" s="21" t="s">
        <v>82</v>
      </c>
      <c r="ZF408" s="23" t="s">
        <v>191</v>
      </c>
    </row>
    <row r="409" spans="1:682" x14ac:dyDescent="0.25">
      <c r="A409" s="52" t="s">
        <v>195</v>
      </c>
      <c r="B409" s="53" t="s">
        <v>196</v>
      </c>
      <c r="C409" s="24"/>
      <c r="D409" s="24"/>
      <c r="E409" s="27"/>
      <c r="F409" s="93"/>
      <c r="ZE409" s="21" t="s">
        <v>82</v>
      </c>
      <c r="ZF409" s="23" t="s">
        <v>197</v>
      </c>
    </row>
    <row r="410" spans="1:682" x14ac:dyDescent="0.25">
      <c r="A410" s="49"/>
      <c r="B410" s="43" t="s">
        <v>198</v>
      </c>
      <c r="C410" s="24" t="s">
        <v>2</v>
      </c>
      <c r="D410" s="24"/>
      <c r="E410" s="61"/>
      <c r="F410" s="93">
        <f t="shared" si="26"/>
        <v>0</v>
      </c>
      <c r="ZE410" s="21" t="s">
        <v>82</v>
      </c>
      <c r="ZF410" s="23" t="s">
        <v>199</v>
      </c>
    </row>
    <row r="411" spans="1:682" x14ac:dyDescent="0.25">
      <c r="A411" s="49"/>
      <c r="B411" s="43" t="s">
        <v>258</v>
      </c>
      <c r="C411" s="24" t="s">
        <v>2</v>
      </c>
      <c r="D411" s="24"/>
      <c r="E411" s="27"/>
      <c r="F411" s="93">
        <f t="shared" si="26"/>
        <v>0</v>
      </c>
      <c r="ZF411" s="23"/>
    </row>
    <row r="412" spans="1:682" x14ac:dyDescent="0.25">
      <c r="A412" s="49"/>
      <c r="B412" s="43" t="s">
        <v>273</v>
      </c>
      <c r="C412" s="24" t="s">
        <v>2</v>
      </c>
      <c r="D412" s="24"/>
      <c r="E412" s="27"/>
      <c r="F412" s="93">
        <f t="shared" si="26"/>
        <v>0</v>
      </c>
    </row>
    <row r="413" spans="1:682" x14ac:dyDescent="0.25">
      <c r="A413" s="49"/>
      <c r="B413" s="43" t="s">
        <v>200</v>
      </c>
      <c r="C413" s="24" t="s">
        <v>2</v>
      </c>
      <c r="D413" s="24"/>
      <c r="E413" s="27"/>
      <c r="F413" s="93">
        <f t="shared" si="26"/>
        <v>0</v>
      </c>
      <c r="ZF413" s="23"/>
    </row>
    <row r="414" spans="1:682" x14ac:dyDescent="0.25">
      <c r="A414" s="49"/>
      <c r="B414" s="43" t="s">
        <v>201</v>
      </c>
      <c r="C414" s="24" t="s">
        <v>2</v>
      </c>
      <c r="D414" s="24"/>
      <c r="E414" s="27"/>
      <c r="F414" s="93">
        <f t="shared" si="26"/>
        <v>0</v>
      </c>
      <c r="ZE414" s="21" t="s">
        <v>82</v>
      </c>
      <c r="ZF414" s="23" t="s">
        <v>202</v>
      </c>
    </row>
    <row r="415" spans="1:682" x14ac:dyDescent="0.25">
      <c r="A415" s="49"/>
      <c r="B415" s="43" t="s">
        <v>203</v>
      </c>
      <c r="C415" s="24" t="s">
        <v>2</v>
      </c>
      <c r="D415" s="24"/>
      <c r="E415" s="27"/>
      <c r="F415" s="93">
        <f t="shared" si="26"/>
        <v>0</v>
      </c>
    </row>
    <row r="416" spans="1:682" x14ac:dyDescent="0.25">
      <c r="A416" s="49"/>
      <c r="B416" s="43" t="s">
        <v>204</v>
      </c>
      <c r="C416" s="24" t="s">
        <v>2</v>
      </c>
      <c r="D416" s="24"/>
      <c r="E416" s="27"/>
      <c r="F416" s="93">
        <f t="shared" si="26"/>
        <v>0</v>
      </c>
    </row>
    <row r="417" spans="1:682" ht="31" x14ac:dyDescent="0.25">
      <c r="A417" s="52" t="s">
        <v>276</v>
      </c>
      <c r="B417" s="53" t="s">
        <v>205</v>
      </c>
      <c r="C417" s="24"/>
      <c r="D417" s="24"/>
      <c r="E417" s="27"/>
      <c r="F417" s="93"/>
      <c r="ZE417" s="21" t="s">
        <v>82</v>
      </c>
      <c r="ZF417" s="23" t="s">
        <v>189</v>
      </c>
    </row>
    <row r="418" spans="1:682" x14ac:dyDescent="0.25">
      <c r="A418" s="49"/>
      <c r="B418" s="54" t="s">
        <v>101</v>
      </c>
      <c r="C418" s="24" t="s">
        <v>74</v>
      </c>
      <c r="D418" s="24"/>
      <c r="E418" s="27"/>
      <c r="F418" s="93">
        <f t="shared" si="26"/>
        <v>0</v>
      </c>
      <c r="ZE418" s="21" t="s">
        <v>82</v>
      </c>
      <c r="ZF418" s="23" t="s">
        <v>190</v>
      </c>
    </row>
    <row r="419" spans="1:682" x14ac:dyDescent="0.25">
      <c r="A419" s="49"/>
      <c r="B419" s="54" t="s">
        <v>102</v>
      </c>
      <c r="C419" s="24" t="s">
        <v>74</v>
      </c>
      <c r="D419" s="24"/>
      <c r="E419" s="27"/>
      <c r="F419" s="93">
        <f t="shared" si="26"/>
        <v>0</v>
      </c>
      <c r="ZE419" s="21" t="s">
        <v>82</v>
      </c>
      <c r="ZF419" s="23" t="s">
        <v>191</v>
      </c>
    </row>
    <row r="420" spans="1:682" x14ac:dyDescent="0.25">
      <c r="A420" s="49"/>
      <c r="B420" s="54" t="s">
        <v>103</v>
      </c>
      <c r="C420" s="24" t="s">
        <v>74</v>
      </c>
      <c r="D420" s="24"/>
      <c r="E420" s="27"/>
      <c r="F420" s="93">
        <f t="shared" si="26"/>
        <v>0</v>
      </c>
      <c r="ZE420" s="21" t="s">
        <v>82</v>
      </c>
      <c r="ZF420" s="23" t="s">
        <v>192</v>
      </c>
    </row>
    <row r="421" spans="1:682" x14ac:dyDescent="0.25">
      <c r="A421" s="49"/>
      <c r="B421" s="54" t="s">
        <v>104</v>
      </c>
      <c r="C421" s="24" t="s">
        <v>74</v>
      </c>
      <c r="D421" s="24"/>
      <c r="E421" s="27"/>
      <c r="F421" s="93">
        <f t="shared" si="26"/>
        <v>0</v>
      </c>
      <c r="ZE421" s="21" t="s">
        <v>82</v>
      </c>
      <c r="ZF421" s="23" t="s">
        <v>190</v>
      </c>
    </row>
    <row r="422" spans="1:682" x14ac:dyDescent="0.25">
      <c r="A422" s="49"/>
      <c r="B422" s="54" t="s">
        <v>105</v>
      </c>
      <c r="C422" s="24" t="s">
        <v>74</v>
      </c>
      <c r="D422" s="24"/>
      <c r="E422" s="27"/>
      <c r="F422" s="93">
        <f t="shared" si="26"/>
        <v>0</v>
      </c>
      <c r="ZE422" s="21" t="s">
        <v>82</v>
      </c>
      <c r="ZF422" s="23" t="s">
        <v>191</v>
      </c>
    </row>
    <row r="423" spans="1:682" x14ac:dyDescent="0.25">
      <c r="A423" s="49"/>
      <c r="B423" s="54" t="s">
        <v>259</v>
      </c>
      <c r="C423" s="24" t="s">
        <v>2</v>
      </c>
      <c r="D423" s="24"/>
      <c r="E423" s="27"/>
      <c r="F423" s="93">
        <f t="shared" si="26"/>
        <v>0</v>
      </c>
      <c r="ZF423" s="23"/>
    </row>
    <row r="424" spans="1:682" x14ac:dyDescent="0.25">
      <c r="A424" s="49"/>
      <c r="B424" s="54" t="s">
        <v>206</v>
      </c>
      <c r="C424" s="24" t="s">
        <v>2</v>
      </c>
      <c r="D424" s="24"/>
      <c r="E424" s="27"/>
      <c r="F424" s="93">
        <f t="shared" si="26"/>
        <v>0</v>
      </c>
      <c r="ZF424" s="23"/>
    </row>
    <row r="425" spans="1:682" x14ac:dyDescent="0.25">
      <c r="A425" s="49"/>
      <c r="B425" s="54" t="s">
        <v>207</v>
      </c>
      <c r="C425" s="24" t="s">
        <v>2</v>
      </c>
      <c r="D425" s="24"/>
      <c r="E425" s="27"/>
      <c r="F425" s="93">
        <f t="shared" si="26"/>
        <v>0</v>
      </c>
      <c r="ZF425" s="23"/>
    </row>
    <row r="426" spans="1:682" x14ac:dyDescent="0.25">
      <c r="A426" s="49"/>
      <c r="B426" s="54" t="s">
        <v>208</v>
      </c>
      <c r="C426" s="24" t="s">
        <v>2</v>
      </c>
      <c r="D426" s="24"/>
      <c r="E426" s="27"/>
      <c r="F426" s="93">
        <f t="shared" si="26"/>
        <v>0</v>
      </c>
      <c r="ZF426" s="23"/>
    </row>
    <row r="427" spans="1:682" x14ac:dyDescent="0.25">
      <c r="A427" s="49"/>
      <c r="B427" s="54" t="s">
        <v>209</v>
      </c>
      <c r="C427" s="24" t="s">
        <v>2</v>
      </c>
      <c r="D427" s="24"/>
      <c r="E427" s="27"/>
      <c r="F427" s="93">
        <f t="shared" si="26"/>
        <v>0</v>
      </c>
      <c r="ZF427" s="23"/>
    </row>
    <row r="428" spans="1:682" ht="31" x14ac:dyDescent="0.25">
      <c r="A428" s="52" t="s">
        <v>280</v>
      </c>
      <c r="B428" s="43" t="s">
        <v>210</v>
      </c>
      <c r="C428" s="24"/>
      <c r="D428" s="24"/>
      <c r="E428" s="27"/>
      <c r="F428" s="93"/>
    </row>
    <row r="429" spans="1:682" x14ac:dyDescent="0.25">
      <c r="A429" s="49"/>
      <c r="B429" s="54" t="s">
        <v>104</v>
      </c>
      <c r="C429" s="24" t="s">
        <v>74</v>
      </c>
      <c r="D429" s="24"/>
      <c r="E429" s="27"/>
      <c r="F429" s="93">
        <f t="shared" si="26"/>
        <v>0</v>
      </c>
    </row>
    <row r="430" spans="1:682" x14ac:dyDescent="0.25">
      <c r="A430" s="49"/>
      <c r="B430" s="54" t="s">
        <v>105</v>
      </c>
      <c r="C430" s="24" t="s">
        <v>74</v>
      </c>
      <c r="D430" s="24"/>
      <c r="E430" s="27"/>
      <c r="F430" s="93">
        <f t="shared" ref="F430:F436" si="27">D430*E430</f>
        <v>0</v>
      </c>
    </row>
    <row r="431" spans="1:682" x14ac:dyDescent="0.25">
      <c r="A431" s="49"/>
      <c r="B431" s="54" t="s">
        <v>211</v>
      </c>
      <c r="C431" s="24" t="s">
        <v>74</v>
      </c>
      <c r="D431" s="24"/>
      <c r="E431" s="27"/>
      <c r="F431" s="93">
        <f t="shared" si="27"/>
        <v>0</v>
      </c>
    </row>
    <row r="432" spans="1:682" x14ac:dyDescent="0.25">
      <c r="A432" s="49"/>
      <c r="B432" s="43" t="s">
        <v>109</v>
      </c>
      <c r="C432" s="24" t="s">
        <v>9</v>
      </c>
      <c r="D432" s="24"/>
      <c r="E432" s="27"/>
      <c r="F432" s="93">
        <f t="shared" si="27"/>
        <v>0</v>
      </c>
    </row>
    <row r="433" spans="1:682" ht="31" x14ac:dyDescent="0.25">
      <c r="A433" s="52" t="s">
        <v>281</v>
      </c>
      <c r="B433" s="43" t="s">
        <v>212</v>
      </c>
      <c r="C433" s="24"/>
      <c r="D433" s="24"/>
      <c r="E433" s="27"/>
      <c r="F433" s="93"/>
    </row>
    <row r="434" spans="1:682" x14ac:dyDescent="0.25">
      <c r="A434" s="49"/>
      <c r="B434" s="54" t="s">
        <v>211</v>
      </c>
      <c r="C434" s="24" t="s">
        <v>74</v>
      </c>
      <c r="D434" s="24"/>
      <c r="E434" s="27"/>
      <c r="F434" s="93">
        <f t="shared" si="27"/>
        <v>0</v>
      </c>
    </row>
    <row r="435" spans="1:682" x14ac:dyDescent="0.25">
      <c r="A435" s="49"/>
      <c r="B435" s="43" t="s">
        <v>109</v>
      </c>
      <c r="C435" s="24" t="s">
        <v>9</v>
      </c>
      <c r="D435" s="24"/>
      <c r="E435" s="27"/>
      <c r="F435" s="93">
        <f t="shared" si="27"/>
        <v>0</v>
      </c>
    </row>
    <row r="436" spans="1:682" x14ac:dyDescent="0.25">
      <c r="A436" s="52" t="s">
        <v>282</v>
      </c>
      <c r="B436" s="43" t="s">
        <v>57</v>
      </c>
      <c r="C436" s="24" t="s">
        <v>58</v>
      </c>
      <c r="D436" s="24"/>
      <c r="E436" s="27"/>
      <c r="F436" s="93">
        <f t="shared" si="27"/>
        <v>0</v>
      </c>
      <c r="ZF436" s="23"/>
    </row>
    <row r="437" spans="1:682" x14ac:dyDescent="0.25">
      <c r="A437" s="50"/>
      <c r="B437" s="18" t="s">
        <v>213</v>
      </c>
      <c r="C437" s="24"/>
      <c r="D437" s="24"/>
      <c r="E437" s="24"/>
      <c r="F437" s="94">
        <f>SUM(F365:F436)</f>
        <v>0</v>
      </c>
    </row>
    <row r="438" spans="1:682" x14ac:dyDescent="0.25">
      <c r="A438" s="62"/>
      <c r="B438" s="63"/>
      <c r="C438" s="24"/>
      <c r="D438" s="24"/>
      <c r="E438" s="24"/>
      <c r="F438" s="87"/>
    </row>
    <row r="439" spans="1:682" x14ac:dyDescent="0.25">
      <c r="A439" s="59">
        <v>8</v>
      </c>
      <c r="B439" s="48" t="s">
        <v>214</v>
      </c>
      <c r="C439" s="24"/>
      <c r="D439" s="24"/>
      <c r="E439" s="24"/>
      <c r="F439" s="86"/>
      <c r="ZE439" s="21" t="s">
        <v>93</v>
      </c>
      <c r="ZF439" s="23"/>
    </row>
    <row r="440" spans="1:682" x14ac:dyDescent="0.25">
      <c r="A440" s="52" t="s">
        <v>215</v>
      </c>
      <c r="B440" s="43" t="s">
        <v>216</v>
      </c>
      <c r="C440" s="24" t="s">
        <v>9</v>
      </c>
      <c r="D440" s="24"/>
      <c r="E440" s="27"/>
      <c r="F440" s="93"/>
      <c r="ZF440" s="23"/>
    </row>
    <row r="441" spans="1:682" x14ac:dyDescent="0.25">
      <c r="A441" s="52" t="s">
        <v>217</v>
      </c>
      <c r="B441" s="43" t="s">
        <v>294</v>
      </c>
      <c r="C441" s="24" t="s">
        <v>2</v>
      </c>
      <c r="D441" s="73"/>
      <c r="E441" s="74"/>
      <c r="F441" s="93">
        <f t="shared" ref="F441:F447" si="28">D441*E441</f>
        <v>0</v>
      </c>
      <c r="ZF441" s="23"/>
    </row>
    <row r="442" spans="1:682" x14ac:dyDescent="0.25">
      <c r="A442" s="52" t="s">
        <v>218</v>
      </c>
      <c r="B442" s="43" t="s">
        <v>295</v>
      </c>
      <c r="C442" s="24"/>
      <c r="D442" s="24"/>
      <c r="E442" s="27"/>
      <c r="F442" s="93">
        <f t="shared" si="28"/>
        <v>0</v>
      </c>
      <c r="ZF442" s="23"/>
    </row>
    <row r="443" spans="1:682" x14ac:dyDescent="0.25">
      <c r="A443" s="52" t="s">
        <v>221</v>
      </c>
      <c r="B443" s="43" t="s">
        <v>275</v>
      </c>
      <c r="C443" s="24"/>
      <c r="D443" s="24"/>
      <c r="E443" s="27"/>
      <c r="F443" s="93">
        <f t="shared" si="28"/>
        <v>0</v>
      </c>
      <c r="ZF443" s="23"/>
    </row>
    <row r="444" spans="1:682" x14ac:dyDescent="0.25">
      <c r="A444" s="49"/>
      <c r="B444" s="55" t="s">
        <v>219</v>
      </c>
      <c r="C444" s="24" t="s">
        <v>2</v>
      </c>
      <c r="D444" s="24"/>
      <c r="E444" s="27"/>
      <c r="F444" s="93">
        <f t="shared" si="28"/>
        <v>0</v>
      </c>
      <c r="ZF444" s="23"/>
    </row>
    <row r="445" spans="1:682" x14ac:dyDescent="0.25">
      <c r="A445" s="49"/>
      <c r="B445" s="55" t="s">
        <v>220</v>
      </c>
      <c r="C445" s="24" t="s">
        <v>2</v>
      </c>
      <c r="D445" s="24"/>
      <c r="E445" s="27"/>
      <c r="F445" s="93">
        <f t="shared" si="28"/>
        <v>0</v>
      </c>
      <c r="ZF445" s="23"/>
    </row>
    <row r="446" spans="1:682" x14ac:dyDescent="0.25">
      <c r="A446" s="52" t="s">
        <v>283</v>
      </c>
      <c r="B446" s="43" t="s">
        <v>260</v>
      </c>
      <c r="C446" s="24" t="s">
        <v>2</v>
      </c>
      <c r="D446" s="24"/>
      <c r="E446" s="27"/>
      <c r="F446" s="93">
        <f t="shared" si="28"/>
        <v>0</v>
      </c>
      <c r="ZF446" s="23"/>
    </row>
    <row r="447" spans="1:682" x14ac:dyDescent="0.25">
      <c r="A447" s="52" t="s">
        <v>284</v>
      </c>
      <c r="B447" s="43" t="s">
        <v>128</v>
      </c>
      <c r="C447" s="24" t="s">
        <v>58</v>
      </c>
      <c r="D447" s="24"/>
      <c r="E447" s="27"/>
      <c r="F447" s="93">
        <f t="shared" si="28"/>
        <v>0</v>
      </c>
      <c r="ZF447" s="23"/>
    </row>
    <row r="448" spans="1:682" x14ac:dyDescent="0.25">
      <c r="A448" s="50"/>
      <c r="B448" s="18" t="s">
        <v>222</v>
      </c>
      <c r="C448" s="24"/>
      <c r="D448" s="24"/>
      <c r="E448" s="24"/>
      <c r="F448" s="94">
        <f>SUM(F441:F447)</f>
        <v>0</v>
      </c>
      <c r="ZE448" s="21" t="s">
        <v>90</v>
      </c>
    </row>
    <row r="449" spans="1:682" x14ac:dyDescent="0.25">
      <c r="A449" s="62"/>
      <c r="B449" s="63"/>
      <c r="C449" s="24"/>
      <c r="D449" s="24"/>
      <c r="E449" s="24"/>
      <c r="F449" s="87"/>
    </row>
    <row r="450" spans="1:682" x14ac:dyDescent="0.25">
      <c r="A450" s="59">
        <v>9</v>
      </c>
      <c r="B450" s="48" t="s">
        <v>223</v>
      </c>
      <c r="C450" s="24"/>
      <c r="D450" s="24"/>
      <c r="E450" s="24"/>
      <c r="F450" s="86"/>
      <c r="ZE450" s="21" t="s">
        <v>93</v>
      </c>
      <c r="ZF450" s="23"/>
    </row>
    <row r="451" spans="1:682" x14ac:dyDescent="0.25">
      <c r="A451" s="52" t="s">
        <v>224</v>
      </c>
      <c r="B451" s="43" t="s">
        <v>225</v>
      </c>
      <c r="C451" s="24" t="s">
        <v>9</v>
      </c>
      <c r="D451" s="26"/>
      <c r="E451" s="27"/>
      <c r="F451" s="93">
        <f t="shared" ref="F451" si="29">D451*E451</f>
        <v>0</v>
      </c>
      <c r="ZF451" s="23"/>
    </row>
    <row r="452" spans="1:682" x14ac:dyDescent="0.25">
      <c r="A452" s="52" t="s">
        <v>226</v>
      </c>
      <c r="B452" s="53" t="s">
        <v>227</v>
      </c>
      <c r="C452" s="24"/>
      <c r="D452" s="26"/>
      <c r="E452" s="27"/>
      <c r="F452" s="87"/>
      <c r="ZF452" s="23"/>
    </row>
    <row r="453" spans="1:682" x14ac:dyDescent="0.25">
      <c r="A453" s="49"/>
      <c r="B453" s="55" t="s">
        <v>228</v>
      </c>
      <c r="C453" s="24" t="s">
        <v>74</v>
      </c>
      <c r="D453" s="24"/>
      <c r="E453" s="27"/>
      <c r="F453" s="93">
        <f t="shared" ref="F453:F454" si="30">D453*E453</f>
        <v>0</v>
      </c>
      <c r="ZF453" s="23"/>
    </row>
    <row r="454" spans="1:682" x14ac:dyDescent="0.25">
      <c r="A454" s="49"/>
      <c r="B454" s="55" t="s">
        <v>229</v>
      </c>
      <c r="C454" s="24" t="s">
        <v>74</v>
      </c>
      <c r="D454" s="24"/>
      <c r="E454" s="27"/>
      <c r="F454" s="93">
        <f t="shared" si="30"/>
        <v>0</v>
      </c>
      <c r="ZF454" s="23"/>
    </row>
    <row r="455" spans="1:682" x14ac:dyDescent="0.25">
      <c r="A455" s="52" t="s">
        <v>230</v>
      </c>
      <c r="B455" s="53" t="s">
        <v>231</v>
      </c>
      <c r="C455" s="24"/>
      <c r="D455" s="24"/>
      <c r="E455" s="27"/>
      <c r="F455" s="87"/>
      <c r="ZF455" s="23"/>
    </row>
    <row r="456" spans="1:682" x14ac:dyDescent="0.25">
      <c r="A456" s="49"/>
      <c r="B456" s="55" t="s">
        <v>228</v>
      </c>
      <c r="C456" s="24" t="s">
        <v>2</v>
      </c>
      <c r="D456" s="26"/>
      <c r="E456" s="27"/>
      <c r="F456" s="93">
        <f t="shared" ref="F456:F458" si="31">D456*E456</f>
        <v>0</v>
      </c>
      <c r="ZF456" s="23"/>
    </row>
    <row r="457" spans="1:682" x14ac:dyDescent="0.25">
      <c r="A457" s="49"/>
      <c r="B457" s="55" t="s">
        <v>229</v>
      </c>
      <c r="C457" s="24" t="s">
        <v>2</v>
      </c>
      <c r="D457" s="26"/>
      <c r="E457" s="27"/>
      <c r="F457" s="93">
        <f t="shared" si="31"/>
        <v>0</v>
      </c>
      <c r="ZF457" s="23"/>
    </row>
    <row r="458" spans="1:682" x14ac:dyDescent="0.25">
      <c r="A458" s="52"/>
      <c r="B458" s="43" t="s">
        <v>232</v>
      </c>
      <c r="C458" s="24" t="s">
        <v>2</v>
      </c>
      <c r="D458" s="26"/>
      <c r="E458" s="27"/>
      <c r="F458" s="93">
        <f t="shared" si="31"/>
        <v>0</v>
      </c>
      <c r="ZF458" s="23"/>
    </row>
    <row r="459" spans="1:682" x14ac:dyDescent="0.25">
      <c r="A459" s="50"/>
      <c r="B459" s="18" t="s">
        <v>233</v>
      </c>
      <c r="C459" s="24"/>
      <c r="D459" s="24"/>
      <c r="E459" s="24"/>
      <c r="F459" s="94">
        <f>SUM(F451:F458)</f>
        <v>0</v>
      </c>
      <c r="ZE459" s="21" t="s">
        <v>90</v>
      </c>
    </row>
    <row r="460" spans="1:682" x14ac:dyDescent="0.25">
      <c r="A460" s="51"/>
      <c r="B460" s="30"/>
      <c r="C460" s="24"/>
      <c r="D460" s="24"/>
      <c r="E460" s="24"/>
      <c r="F460" s="86"/>
    </row>
    <row r="461" spans="1:682" x14ac:dyDescent="0.25">
      <c r="A461" s="59">
        <v>10</v>
      </c>
      <c r="B461" s="48" t="s">
        <v>234</v>
      </c>
      <c r="C461" s="24"/>
      <c r="D461" s="24"/>
      <c r="E461" s="24"/>
      <c r="F461" s="86"/>
    </row>
    <row r="462" spans="1:682" x14ac:dyDescent="0.25">
      <c r="A462" s="52" t="s">
        <v>285</v>
      </c>
      <c r="B462" s="43" t="s">
        <v>235</v>
      </c>
      <c r="C462" s="24" t="s">
        <v>9</v>
      </c>
      <c r="D462" s="26"/>
      <c r="E462" s="27"/>
      <c r="F462" s="87"/>
    </row>
    <row r="463" spans="1:682" x14ac:dyDescent="0.25">
      <c r="A463" s="52" t="s">
        <v>286</v>
      </c>
      <c r="B463" s="43" t="s">
        <v>236</v>
      </c>
      <c r="C463" s="24" t="s">
        <v>58</v>
      </c>
      <c r="D463" s="26"/>
      <c r="E463" s="27"/>
      <c r="F463" s="93">
        <f t="shared" ref="F463:F465" si="32">D463*E463</f>
        <v>0</v>
      </c>
    </row>
    <row r="464" spans="1:682" x14ac:dyDescent="0.25">
      <c r="A464" s="52" t="s">
        <v>287</v>
      </c>
      <c r="B464" s="43" t="s">
        <v>56</v>
      </c>
      <c r="C464" s="24" t="s">
        <v>58</v>
      </c>
      <c r="D464" s="26"/>
      <c r="E464" s="27"/>
      <c r="F464" s="93">
        <f t="shared" si="32"/>
        <v>0</v>
      </c>
    </row>
    <row r="465" spans="1:6" x14ac:dyDescent="0.25">
      <c r="A465" s="52" t="s">
        <v>288</v>
      </c>
      <c r="B465" s="43" t="s">
        <v>237</v>
      </c>
      <c r="C465" s="24" t="s">
        <v>58</v>
      </c>
      <c r="D465" s="26"/>
      <c r="E465" s="27"/>
      <c r="F465" s="93">
        <f t="shared" si="32"/>
        <v>0</v>
      </c>
    </row>
    <row r="466" spans="1:6" x14ac:dyDescent="0.25">
      <c r="A466" s="50"/>
      <c r="B466" s="64" t="s">
        <v>238</v>
      </c>
      <c r="C466" s="24"/>
      <c r="D466" s="24"/>
      <c r="E466" s="24"/>
      <c r="F466" s="94">
        <f>SUM(F463:F465)</f>
        <v>0</v>
      </c>
    </row>
    <row r="467" spans="1:6" x14ac:dyDescent="0.25">
      <c r="A467" s="51"/>
      <c r="B467" s="30"/>
      <c r="C467" s="24"/>
      <c r="D467" s="24"/>
      <c r="E467" s="24"/>
      <c r="F467" s="86"/>
    </row>
    <row r="468" spans="1:6" x14ac:dyDescent="0.25">
      <c r="A468" s="65"/>
      <c r="B468" s="66" t="s">
        <v>296</v>
      </c>
      <c r="C468" s="24"/>
      <c r="D468" s="24"/>
      <c r="E468" s="24"/>
      <c r="F468" s="94">
        <f>F257+F261+F265+F298+F323+F362+F437+F448+F448+F459+F466</f>
        <v>0</v>
      </c>
    </row>
    <row r="469" spans="1:6" x14ac:dyDescent="0.25">
      <c r="A469" s="29"/>
      <c r="B469" s="30"/>
      <c r="C469" s="24"/>
      <c r="D469" s="24"/>
      <c r="E469" s="24"/>
      <c r="F469" s="86"/>
    </row>
    <row r="470" spans="1:6" ht="25" customHeight="1" x14ac:dyDescent="0.25">
      <c r="A470" s="32"/>
      <c r="B470" s="33" t="s">
        <v>298</v>
      </c>
      <c r="C470" s="34"/>
      <c r="D470" s="34"/>
      <c r="E470" s="34"/>
      <c r="F470" s="88">
        <f>F468</f>
        <v>0</v>
      </c>
    </row>
    <row r="471" spans="1:6" x14ac:dyDescent="0.25">
      <c r="A471" s="36"/>
      <c r="B471" s="36"/>
      <c r="C471" s="36"/>
      <c r="F471" s="89"/>
    </row>
    <row r="472" spans="1:6" x14ac:dyDescent="0.25">
      <c r="A472" s="23"/>
      <c r="C472" s="23"/>
      <c r="D472" s="23"/>
      <c r="E472" s="23"/>
      <c r="F472" s="89"/>
    </row>
    <row r="473" spans="1:6" x14ac:dyDescent="0.25">
      <c r="A473" s="37"/>
      <c r="B473" s="38"/>
      <c r="C473" s="39" t="s">
        <v>2</v>
      </c>
      <c r="D473" s="40"/>
      <c r="E473" s="40"/>
      <c r="F473" s="90" t="s">
        <v>75</v>
      </c>
    </row>
    <row r="474" spans="1:6" x14ac:dyDescent="0.25">
      <c r="A474" s="22"/>
      <c r="C474" s="24"/>
      <c r="D474" s="25"/>
      <c r="E474" s="25"/>
      <c r="F474" s="85"/>
    </row>
    <row r="475" spans="1:6" x14ac:dyDescent="0.25">
      <c r="A475" s="17"/>
      <c r="B475" s="16" t="s">
        <v>76</v>
      </c>
      <c r="C475" s="24"/>
      <c r="D475" s="24"/>
      <c r="E475" s="24"/>
      <c r="F475" s="86"/>
    </row>
    <row r="476" spans="1:6" x14ac:dyDescent="0.25">
      <c r="A476" s="67" t="s">
        <v>79</v>
      </c>
      <c r="B476" s="68" t="s">
        <v>80</v>
      </c>
      <c r="C476" s="24"/>
      <c r="D476" s="24"/>
      <c r="E476" s="24"/>
      <c r="F476" s="95">
        <f>+F257</f>
        <v>0</v>
      </c>
    </row>
    <row r="477" spans="1:6" x14ac:dyDescent="0.25">
      <c r="A477" s="67" t="s">
        <v>91</v>
      </c>
      <c r="B477" s="68" t="s">
        <v>278</v>
      </c>
      <c r="C477" s="24"/>
      <c r="D477" s="24"/>
      <c r="E477" s="24"/>
      <c r="F477" s="95">
        <f>+F261</f>
        <v>0</v>
      </c>
    </row>
    <row r="478" spans="1:6" x14ac:dyDescent="0.25">
      <c r="A478" s="67" t="s">
        <v>250</v>
      </c>
      <c r="B478" s="68" t="s">
        <v>92</v>
      </c>
      <c r="C478" s="24"/>
      <c r="D478" s="24"/>
      <c r="E478" s="24"/>
      <c r="F478" s="95">
        <f>+F265</f>
        <v>0</v>
      </c>
    </row>
    <row r="479" spans="1:6" x14ac:dyDescent="0.25">
      <c r="A479" s="67" t="s">
        <v>253</v>
      </c>
      <c r="B479" s="68" t="s">
        <v>239</v>
      </c>
      <c r="C479" s="24"/>
      <c r="D479" s="24"/>
      <c r="E479" s="24"/>
      <c r="F479" s="95">
        <f>+F298</f>
        <v>0</v>
      </c>
    </row>
    <row r="480" spans="1:6" x14ac:dyDescent="0.25">
      <c r="A480" s="67" t="s">
        <v>119</v>
      </c>
      <c r="B480" s="68" t="s">
        <v>240</v>
      </c>
      <c r="C480" s="24"/>
      <c r="D480" s="24"/>
      <c r="E480" s="24"/>
      <c r="F480" s="95">
        <f>+F323</f>
        <v>0</v>
      </c>
    </row>
    <row r="481" spans="1:682" x14ac:dyDescent="0.25">
      <c r="A481" s="67" t="s">
        <v>261</v>
      </c>
      <c r="B481" s="68" t="s">
        <v>241</v>
      </c>
      <c r="C481" s="24"/>
      <c r="D481" s="24"/>
      <c r="E481" s="24"/>
      <c r="F481" s="95">
        <f>+F362</f>
        <v>0</v>
      </c>
    </row>
    <row r="482" spans="1:682" x14ac:dyDescent="0.25">
      <c r="A482" s="67" t="s">
        <v>262</v>
      </c>
      <c r="B482" s="68" t="s">
        <v>242</v>
      </c>
      <c r="C482" s="24"/>
      <c r="D482" s="24"/>
      <c r="E482" s="24"/>
      <c r="F482" s="95">
        <f>+F437</f>
        <v>0</v>
      </c>
    </row>
    <row r="483" spans="1:682" x14ac:dyDescent="0.25">
      <c r="A483" s="67" t="s">
        <v>263</v>
      </c>
      <c r="B483" s="68" t="s">
        <v>243</v>
      </c>
      <c r="C483" s="24"/>
      <c r="D483" s="24"/>
      <c r="E483" s="24"/>
      <c r="F483" s="95">
        <f>+F448</f>
        <v>0</v>
      </c>
    </row>
    <row r="484" spans="1:682" x14ac:dyDescent="0.25">
      <c r="A484" s="67" t="s">
        <v>264</v>
      </c>
      <c r="B484" s="68" t="s">
        <v>244</v>
      </c>
      <c r="C484" s="24"/>
      <c r="D484" s="24"/>
      <c r="E484" s="24"/>
      <c r="F484" s="95">
        <f>+F459</f>
        <v>0</v>
      </c>
    </row>
    <row r="485" spans="1:682" x14ac:dyDescent="0.25">
      <c r="A485" s="67" t="s">
        <v>289</v>
      </c>
      <c r="B485" s="68" t="s">
        <v>234</v>
      </c>
      <c r="C485" s="24"/>
      <c r="D485" s="24"/>
      <c r="E485" s="24"/>
      <c r="F485" s="95">
        <f>+F466</f>
        <v>0</v>
      </c>
    </row>
    <row r="486" spans="1:682" x14ac:dyDescent="0.25">
      <c r="A486" s="75"/>
      <c r="B486" s="76" t="s">
        <v>296</v>
      </c>
      <c r="D486" s="24"/>
      <c r="E486" s="24"/>
      <c r="F486" s="96">
        <f>SUM(F476:F485)</f>
        <v>0</v>
      </c>
    </row>
    <row r="487" spans="1:682" x14ac:dyDescent="0.25">
      <c r="A487" s="77"/>
      <c r="B487" s="30"/>
      <c r="C487" s="24"/>
      <c r="D487" s="24"/>
      <c r="E487" s="24"/>
      <c r="F487" s="86"/>
    </row>
    <row r="488" spans="1:682" ht="25" customHeight="1" thickBot="1" x14ac:dyDescent="0.3">
      <c r="A488" s="32"/>
      <c r="B488" s="33" t="s">
        <v>298</v>
      </c>
      <c r="C488" s="34"/>
      <c r="D488" s="34"/>
      <c r="E488" s="34"/>
      <c r="F488" s="88">
        <f>F486</f>
        <v>0</v>
      </c>
    </row>
    <row r="489" spans="1:682" x14ac:dyDescent="0.25">
      <c r="A489" s="172" t="s">
        <v>73</v>
      </c>
      <c r="B489" s="173"/>
      <c r="C489" s="159" t="s">
        <v>299</v>
      </c>
      <c r="D489" s="160"/>
      <c r="E489" s="160"/>
      <c r="F489" s="161"/>
    </row>
    <row r="490" spans="1:682" ht="72.650000000000006" customHeight="1" x14ac:dyDescent="0.25">
      <c r="A490" s="174"/>
      <c r="B490" s="175"/>
      <c r="C490" s="162"/>
      <c r="D490" s="163"/>
      <c r="E490" s="163"/>
      <c r="F490" s="164"/>
    </row>
    <row r="491" spans="1:682" x14ac:dyDescent="0.25">
      <c r="A491" s="15" t="s">
        <v>312</v>
      </c>
      <c r="B491" s="1" t="s">
        <v>310</v>
      </c>
      <c r="C491" s="165"/>
      <c r="D491" s="166"/>
      <c r="E491" s="166"/>
      <c r="F491" s="167"/>
    </row>
    <row r="492" spans="1:682" x14ac:dyDescent="0.25">
      <c r="A492" s="176" t="s">
        <v>0</v>
      </c>
      <c r="B492" s="178" t="s">
        <v>1</v>
      </c>
      <c r="C492" s="168" t="s">
        <v>2</v>
      </c>
      <c r="D492" s="168" t="s">
        <v>59</v>
      </c>
      <c r="E492" s="170" t="s">
        <v>6</v>
      </c>
      <c r="F492" s="171"/>
    </row>
    <row r="493" spans="1:682" x14ac:dyDescent="0.25">
      <c r="A493" s="177"/>
      <c r="B493" s="179"/>
      <c r="C493" s="169"/>
      <c r="D493" s="169"/>
      <c r="E493" s="20" t="s">
        <v>3</v>
      </c>
      <c r="F493" s="84" t="s">
        <v>4</v>
      </c>
    </row>
    <row r="494" spans="1:682" x14ac:dyDescent="0.25">
      <c r="A494" s="44"/>
      <c r="C494" s="24"/>
      <c r="D494" s="25"/>
      <c r="E494" s="25"/>
      <c r="F494" s="85"/>
    </row>
    <row r="495" spans="1:682" x14ac:dyDescent="0.25">
      <c r="A495" s="45"/>
      <c r="B495" s="46" t="s">
        <v>76</v>
      </c>
      <c r="C495" s="24"/>
      <c r="D495" s="24"/>
      <c r="E495" s="24"/>
      <c r="F495" s="86"/>
      <c r="ZE495" s="21" t="s">
        <v>77</v>
      </c>
      <c r="ZF495" s="23" t="s">
        <v>78</v>
      </c>
    </row>
    <row r="496" spans="1:682" x14ac:dyDescent="0.25">
      <c r="A496" s="47" t="s">
        <v>79</v>
      </c>
      <c r="B496" s="48" t="s">
        <v>80</v>
      </c>
      <c r="C496" s="24"/>
      <c r="D496" s="24"/>
      <c r="E496" s="24"/>
      <c r="F496" s="86"/>
      <c r="ZE496" s="21" t="s">
        <v>81</v>
      </c>
      <c r="ZF496" s="23"/>
    </row>
    <row r="497" spans="1:682" x14ac:dyDescent="0.25">
      <c r="A497" s="49"/>
      <c r="B497" s="43" t="s">
        <v>246</v>
      </c>
      <c r="C497" s="24" t="s">
        <v>9</v>
      </c>
      <c r="D497" s="26"/>
      <c r="E497" s="27"/>
      <c r="F497" s="87"/>
      <c r="ZE497" s="21" t="s">
        <v>82</v>
      </c>
      <c r="ZF497" s="23" t="s">
        <v>83</v>
      </c>
    </row>
    <row r="498" spans="1:682" x14ac:dyDescent="0.25">
      <c r="A498" s="49"/>
      <c r="B498" s="43" t="s">
        <v>247</v>
      </c>
      <c r="C498" s="24" t="s">
        <v>84</v>
      </c>
      <c r="D498" s="26"/>
      <c r="E498" s="27"/>
      <c r="F498" s="87"/>
      <c r="ZE498" s="21" t="s">
        <v>82</v>
      </c>
      <c r="ZF498" s="23" t="s">
        <v>85</v>
      </c>
    </row>
    <row r="499" spans="1:682" x14ac:dyDescent="0.25">
      <c r="A499" s="49"/>
      <c r="B499" s="43" t="s">
        <v>248</v>
      </c>
      <c r="C499" s="24" t="s">
        <v>84</v>
      </c>
      <c r="D499" s="26"/>
      <c r="E499" s="27"/>
      <c r="F499" s="93">
        <f t="shared" ref="F499:F501" si="33">D499*E499</f>
        <v>0</v>
      </c>
      <c r="ZE499" s="21" t="s">
        <v>82</v>
      </c>
      <c r="ZF499" s="23" t="s">
        <v>86</v>
      </c>
    </row>
    <row r="500" spans="1:682" x14ac:dyDescent="0.25">
      <c r="A500" s="49"/>
      <c r="B500" s="43" t="s">
        <v>87</v>
      </c>
      <c r="C500" s="24" t="s">
        <v>84</v>
      </c>
      <c r="D500" s="26"/>
      <c r="E500" s="27"/>
      <c r="F500" s="93">
        <f t="shared" si="33"/>
        <v>0</v>
      </c>
      <c r="ZE500" s="21" t="s">
        <v>82</v>
      </c>
      <c r="ZF500" s="23" t="s">
        <v>88</v>
      </c>
    </row>
    <row r="501" spans="1:682" x14ac:dyDescent="0.25">
      <c r="A501" s="49"/>
      <c r="B501" s="43" t="s">
        <v>249</v>
      </c>
      <c r="C501" s="24" t="s">
        <v>84</v>
      </c>
      <c r="D501" s="26"/>
      <c r="E501" s="27"/>
      <c r="F501" s="93">
        <f t="shared" si="33"/>
        <v>0</v>
      </c>
      <c r="ZE501" s="21" t="s">
        <v>82</v>
      </c>
      <c r="ZF501" s="23" t="s">
        <v>88</v>
      </c>
    </row>
    <row r="502" spans="1:682" x14ac:dyDescent="0.25">
      <c r="A502" s="50"/>
      <c r="B502" s="18" t="s">
        <v>89</v>
      </c>
      <c r="C502" s="24"/>
      <c r="D502" s="24"/>
      <c r="E502" s="24"/>
      <c r="F502" s="94">
        <f>SUM(F499:F501)</f>
        <v>0</v>
      </c>
      <c r="ZE502" s="21" t="s">
        <v>90</v>
      </c>
    </row>
    <row r="503" spans="1:682" x14ac:dyDescent="0.25">
      <c r="A503" s="51"/>
      <c r="B503" s="30"/>
      <c r="C503" s="24"/>
      <c r="D503" s="24"/>
      <c r="E503" s="24"/>
      <c r="F503" s="86"/>
    </row>
    <row r="504" spans="1:682" x14ac:dyDescent="0.25">
      <c r="A504" s="47" t="s">
        <v>91</v>
      </c>
      <c r="B504" s="48" t="s">
        <v>278</v>
      </c>
      <c r="C504" s="24"/>
      <c r="D504" s="24"/>
      <c r="E504" s="24"/>
      <c r="F504" s="86"/>
      <c r="ZE504" s="21" t="s">
        <v>93</v>
      </c>
      <c r="ZF504" s="23"/>
    </row>
    <row r="505" spans="1:682" x14ac:dyDescent="0.25">
      <c r="A505" s="49"/>
      <c r="B505" s="43" t="s">
        <v>94</v>
      </c>
      <c r="C505" s="24" t="s">
        <v>9</v>
      </c>
      <c r="D505" s="26"/>
      <c r="E505" s="27"/>
      <c r="F505" s="93">
        <f t="shared" ref="F505" si="34">D505*E505</f>
        <v>0</v>
      </c>
      <c r="ZE505" s="21" t="s">
        <v>82</v>
      </c>
      <c r="ZF505" s="23" t="s">
        <v>95</v>
      </c>
    </row>
    <row r="506" spans="1:682" x14ac:dyDescent="0.25">
      <c r="A506" s="50"/>
      <c r="B506" s="18" t="s">
        <v>279</v>
      </c>
      <c r="C506" s="24"/>
      <c r="D506" s="24"/>
      <c r="E506" s="24"/>
      <c r="F506" s="94">
        <f>F505</f>
        <v>0</v>
      </c>
      <c r="ZE506" s="21" t="s">
        <v>90</v>
      </c>
    </row>
    <row r="507" spans="1:682" x14ac:dyDescent="0.25">
      <c r="A507" s="51"/>
      <c r="B507" s="30"/>
      <c r="C507" s="24"/>
      <c r="D507" s="24"/>
      <c r="E507" s="24"/>
      <c r="F507" s="86"/>
    </row>
    <row r="508" spans="1:682" x14ac:dyDescent="0.25">
      <c r="A508" s="47" t="s">
        <v>250</v>
      </c>
      <c r="B508" s="48" t="s">
        <v>92</v>
      </c>
      <c r="C508" s="24"/>
      <c r="D508" s="24"/>
      <c r="E508" s="24"/>
      <c r="F508" s="86"/>
      <c r="ZE508" s="21" t="s">
        <v>93</v>
      </c>
      <c r="ZF508" s="23"/>
    </row>
    <row r="509" spans="1:682" x14ac:dyDescent="0.25">
      <c r="A509" s="49"/>
      <c r="B509" s="43" t="s">
        <v>94</v>
      </c>
      <c r="C509" s="24" t="s">
        <v>9</v>
      </c>
      <c r="D509" s="26"/>
      <c r="E509" s="27"/>
      <c r="F509" s="93">
        <f t="shared" ref="F509" si="35">D509*E509</f>
        <v>0</v>
      </c>
      <c r="ZE509" s="21" t="s">
        <v>82</v>
      </c>
      <c r="ZF509" s="23" t="s">
        <v>95</v>
      </c>
    </row>
    <row r="510" spans="1:682" x14ac:dyDescent="0.25">
      <c r="A510" s="50"/>
      <c r="B510" s="18" t="s">
        <v>96</v>
      </c>
      <c r="C510" s="24"/>
      <c r="D510" s="24"/>
      <c r="E510" s="24"/>
      <c r="F510" s="94">
        <f>F509</f>
        <v>0</v>
      </c>
      <c r="ZE510" s="21" t="s">
        <v>90</v>
      </c>
    </row>
    <row r="511" spans="1:682" x14ac:dyDescent="0.25">
      <c r="A511" s="51"/>
      <c r="B511" s="30"/>
      <c r="C511" s="24"/>
      <c r="D511" s="24"/>
      <c r="E511" s="24"/>
      <c r="F511" s="86"/>
    </row>
    <row r="512" spans="1:682" x14ac:dyDescent="0.25">
      <c r="A512" s="47" t="s">
        <v>253</v>
      </c>
      <c r="B512" s="48" t="s">
        <v>97</v>
      </c>
      <c r="C512" s="24"/>
      <c r="D512" s="24"/>
      <c r="E512" s="24"/>
      <c r="F512" s="86"/>
      <c r="ZE512" s="21" t="s">
        <v>93</v>
      </c>
      <c r="ZF512" s="23"/>
    </row>
    <row r="513" spans="1:682" x14ac:dyDescent="0.25">
      <c r="A513" s="52" t="s">
        <v>98</v>
      </c>
      <c r="B513" s="43" t="s">
        <v>99</v>
      </c>
      <c r="C513" s="24" t="s">
        <v>9</v>
      </c>
      <c r="D513" s="26"/>
      <c r="E513" s="27"/>
      <c r="F513" s="87"/>
      <c r="ZF513" s="23"/>
    </row>
    <row r="514" spans="1:682" ht="31" x14ac:dyDescent="0.25">
      <c r="A514" s="52" t="s">
        <v>46</v>
      </c>
      <c r="B514" s="53" t="s">
        <v>100</v>
      </c>
      <c r="C514" s="24"/>
      <c r="D514" s="26"/>
      <c r="E514" s="27"/>
      <c r="F514" s="87"/>
      <c r="ZF514" s="23"/>
    </row>
    <row r="515" spans="1:682" x14ac:dyDescent="0.25">
      <c r="A515" s="49"/>
      <c r="B515" s="54" t="s">
        <v>101</v>
      </c>
      <c r="C515" s="24" t="s">
        <v>74</v>
      </c>
      <c r="D515" s="26"/>
      <c r="E515" s="27"/>
      <c r="F515" s="93">
        <f t="shared" ref="F515:F523" si="36">D515*E515</f>
        <v>0</v>
      </c>
      <c r="ZF515" s="23"/>
    </row>
    <row r="516" spans="1:682" x14ac:dyDescent="0.25">
      <c r="A516" s="49"/>
      <c r="B516" s="54" t="s">
        <v>102</v>
      </c>
      <c r="C516" s="24" t="s">
        <v>74</v>
      </c>
      <c r="D516" s="69"/>
      <c r="E516" s="27"/>
      <c r="F516" s="93">
        <f t="shared" si="36"/>
        <v>0</v>
      </c>
      <c r="ZF516" s="23"/>
    </row>
    <row r="517" spans="1:682" x14ac:dyDescent="0.25">
      <c r="A517" s="49"/>
      <c r="B517" s="54" t="s">
        <v>103</v>
      </c>
      <c r="C517" s="24" t="s">
        <v>74</v>
      </c>
      <c r="D517" s="24"/>
      <c r="E517" s="27"/>
      <c r="F517" s="93">
        <f t="shared" si="36"/>
        <v>0</v>
      </c>
      <c r="ZF517" s="23"/>
    </row>
    <row r="518" spans="1:682" x14ac:dyDescent="0.25">
      <c r="A518" s="49"/>
      <c r="B518" s="54" t="s">
        <v>104</v>
      </c>
      <c r="C518" s="24" t="s">
        <v>74</v>
      </c>
      <c r="D518" s="24"/>
      <c r="E518" s="27"/>
      <c r="F518" s="93">
        <f t="shared" si="36"/>
        <v>0</v>
      </c>
      <c r="ZF518" s="23"/>
    </row>
    <row r="519" spans="1:682" x14ac:dyDescent="0.25">
      <c r="A519" s="49"/>
      <c r="B519" s="54" t="s">
        <v>105</v>
      </c>
      <c r="C519" s="24" t="s">
        <v>74</v>
      </c>
      <c r="D519" s="24"/>
      <c r="E519" s="27"/>
      <c r="F519" s="93">
        <f t="shared" si="36"/>
        <v>0</v>
      </c>
      <c r="ZF519" s="23"/>
    </row>
    <row r="520" spans="1:682" x14ac:dyDescent="0.25">
      <c r="A520" s="49"/>
      <c r="B520" s="54" t="s">
        <v>106</v>
      </c>
      <c r="C520" s="24" t="s">
        <v>74</v>
      </c>
      <c r="D520" s="24"/>
      <c r="E520" s="27"/>
      <c r="F520" s="93">
        <f t="shared" si="36"/>
        <v>0</v>
      </c>
      <c r="ZF520" s="23"/>
    </row>
    <row r="521" spans="1:682" x14ac:dyDescent="0.25">
      <c r="A521" s="49"/>
      <c r="B521" s="54" t="s">
        <v>107</v>
      </c>
      <c r="C521" s="24" t="s">
        <v>74</v>
      </c>
      <c r="D521" s="24"/>
      <c r="E521" s="27"/>
      <c r="F521" s="93">
        <f t="shared" si="36"/>
        <v>0</v>
      </c>
      <c r="ZF521" s="23"/>
    </row>
    <row r="522" spans="1:682" x14ac:dyDescent="0.25">
      <c r="A522" s="49"/>
      <c r="B522" s="54" t="s">
        <v>108</v>
      </c>
      <c r="C522" s="24" t="s">
        <v>74</v>
      </c>
      <c r="D522" s="24"/>
      <c r="E522" s="27"/>
      <c r="F522" s="93">
        <f t="shared" si="36"/>
        <v>0</v>
      </c>
      <c r="ZF522" s="23"/>
    </row>
    <row r="523" spans="1:682" x14ac:dyDescent="0.25">
      <c r="A523" s="49"/>
      <c r="B523" s="43" t="s">
        <v>109</v>
      </c>
      <c r="C523" s="24" t="s">
        <v>58</v>
      </c>
      <c r="D523" s="24"/>
      <c r="E523" s="27"/>
      <c r="F523" s="93">
        <f t="shared" si="36"/>
        <v>0</v>
      </c>
      <c r="ZF523" s="23"/>
    </row>
    <row r="524" spans="1:682" x14ac:dyDescent="0.25">
      <c r="A524" s="52" t="s">
        <v>47</v>
      </c>
      <c r="B524" s="53" t="s">
        <v>110</v>
      </c>
      <c r="C524" s="24"/>
      <c r="D524" s="24"/>
      <c r="E524" s="27"/>
      <c r="F524" s="87"/>
      <c r="ZF524" s="23"/>
    </row>
    <row r="525" spans="1:682" x14ac:dyDescent="0.25">
      <c r="A525" s="49"/>
      <c r="B525" s="43" t="s">
        <v>111</v>
      </c>
      <c r="C525" s="24" t="s">
        <v>2</v>
      </c>
      <c r="D525" s="24"/>
      <c r="E525" s="27"/>
      <c r="F525" s="93">
        <f>D525*E525</f>
        <v>0</v>
      </c>
      <c r="ZF525" s="23"/>
    </row>
    <row r="526" spans="1:682" x14ac:dyDescent="0.25">
      <c r="A526" s="49"/>
      <c r="B526" s="43" t="s">
        <v>112</v>
      </c>
      <c r="C526" s="24" t="s">
        <v>2</v>
      </c>
      <c r="D526" s="24"/>
      <c r="E526" s="27"/>
      <c r="F526" s="93">
        <f>D526*E526</f>
        <v>0</v>
      </c>
      <c r="ZF526" s="23"/>
    </row>
    <row r="527" spans="1:682" x14ac:dyDescent="0.25">
      <c r="A527" s="49"/>
      <c r="B527" s="43" t="s">
        <v>113</v>
      </c>
      <c r="C527" s="24" t="s">
        <v>2</v>
      </c>
      <c r="D527" s="24"/>
      <c r="E527" s="27"/>
      <c r="F527" s="93">
        <f>D527*E527</f>
        <v>0</v>
      </c>
      <c r="ZF527" s="23"/>
    </row>
    <row r="528" spans="1:682" ht="31" x14ac:dyDescent="0.25">
      <c r="A528" s="52" t="s">
        <v>48</v>
      </c>
      <c r="B528" s="53" t="s">
        <v>245</v>
      </c>
      <c r="C528" s="24"/>
      <c r="D528" s="24"/>
      <c r="E528" s="27"/>
      <c r="F528" s="87"/>
      <c r="ZF528" s="23"/>
    </row>
    <row r="529" spans="1:682" x14ac:dyDescent="0.25">
      <c r="A529" s="49"/>
      <c r="B529" s="54" t="s">
        <v>101</v>
      </c>
      <c r="C529" s="24" t="s">
        <v>74</v>
      </c>
      <c r="D529" s="24"/>
      <c r="E529" s="27"/>
      <c r="F529" s="93">
        <f>D529*E529</f>
        <v>0</v>
      </c>
      <c r="ZF529" s="23"/>
    </row>
    <row r="530" spans="1:682" x14ac:dyDescent="0.25">
      <c r="A530" s="49"/>
      <c r="B530" s="54" t="s">
        <v>102</v>
      </c>
      <c r="C530" s="24" t="s">
        <v>74</v>
      </c>
      <c r="D530" s="70"/>
      <c r="E530" s="27"/>
      <c r="F530" s="93">
        <f>D530*E530</f>
        <v>0</v>
      </c>
      <c r="ZF530" s="23"/>
    </row>
    <row r="531" spans="1:682" x14ac:dyDescent="0.25">
      <c r="A531" s="49"/>
      <c r="B531" s="54" t="s">
        <v>103</v>
      </c>
      <c r="C531" s="24" t="s">
        <v>74</v>
      </c>
      <c r="D531" s="24"/>
      <c r="E531" s="27"/>
      <c r="F531" s="93">
        <f>D531*E531</f>
        <v>0</v>
      </c>
      <c r="ZF531" s="23"/>
    </row>
    <row r="532" spans="1:682" x14ac:dyDescent="0.25">
      <c r="A532" s="49"/>
      <c r="B532" s="54" t="s">
        <v>104</v>
      </c>
      <c r="C532" s="24" t="s">
        <v>74</v>
      </c>
      <c r="D532" s="24"/>
      <c r="E532" s="27"/>
      <c r="F532" s="93">
        <f t="shared" ref="F532:F542" si="37">D532*E532</f>
        <v>0</v>
      </c>
      <c r="ZF532" s="23"/>
    </row>
    <row r="533" spans="1:682" x14ac:dyDescent="0.25">
      <c r="A533" s="49"/>
      <c r="B533" s="54" t="s">
        <v>105</v>
      </c>
      <c r="C533" s="24" t="s">
        <v>74</v>
      </c>
      <c r="D533" s="24"/>
      <c r="E533" s="27"/>
      <c r="F533" s="93">
        <f t="shared" si="37"/>
        <v>0</v>
      </c>
      <c r="ZF533" s="23"/>
    </row>
    <row r="534" spans="1:682" x14ac:dyDescent="0.25">
      <c r="A534" s="49"/>
      <c r="B534" s="54" t="s">
        <v>106</v>
      </c>
      <c r="C534" s="24" t="s">
        <v>74</v>
      </c>
      <c r="D534" s="24"/>
      <c r="E534" s="27"/>
      <c r="F534" s="93">
        <f t="shared" si="37"/>
        <v>0</v>
      </c>
      <c r="ZF534" s="23"/>
    </row>
    <row r="535" spans="1:682" x14ac:dyDescent="0.25">
      <c r="A535" s="49"/>
      <c r="B535" s="54" t="s">
        <v>107</v>
      </c>
      <c r="C535" s="24" t="s">
        <v>74</v>
      </c>
      <c r="D535" s="24"/>
      <c r="E535" s="27"/>
      <c r="F535" s="93">
        <f t="shared" si="37"/>
        <v>0</v>
      </c>
      <c r="ZF535" s="23"/>
    </row>
    <row r="536" spans="1:682" x14ac:dyDescent="0.25">
      <c r="A536" s="49"/>
      <c r="B536" s="54" t="s">
        <v>108</v>
      </c>
      <c r="C536" s="24" t="s">
        <v>74</v>
      </c>
      <c r="D536" s="24"/>
      <c r="E536" s="27"/>
      <c r="F536" s="93">
        <f t="shared" si="37"/>
        <v>0</v>
      </c>
      <c r="ZF536" s="23"/>
    </row>
    <row r="537" spans="1:682" x14ac:dyDescent="0.25">
      <c r="A537" s="52" t="s">
        <v>49</v>
      </c>
      <c r="B537" s="53" t="s">
        <v>251</v>
      </c>
      <c r="C537" s="24"/>
      <c r="D537" s="24"/>
      <c r="E537" s="27"/>
      <c r="F537" s="87"/>
      <c r="ZF537" s="23"/>
    </row>
    <row r="538" spans="1:682" x14ac:dyDescent="0.25">
      <c r="A538" s="49"/>
      <c r="B538" s="55" t="s">
        <v>114</v>
      </c>
      <c r="C538" s="24" t="s">
        <v>2</v>
      </c>
      <c r="D538" s="24"/>
      <c r="E538" s="27"/>
      <c r="F538" s="93">
        <f t="shared" si="37"/>
        <v>0</v>
      </c>
      <c r="ZF538" s="23"/>
    </row>
    <row r="539" spans="1:682" x14ac:dyDescent="0.25">
      <c r="A539" s="49"/>
      <c r="B539" s="55" t="s">
        <v>115</v>
      </c>
      <c r="C539" s="24" t="s">
        <v>2</v>
      </c>
      <c r="D539" s="24"/>
      <c r="E539" s="27"/>
      <c r="F539" s="93">
        <f t="shared" si="37"/>
        <v>0</v>
      </c>
      <c r="ZF539" s="23"/>
    </row>
    <row r="540" spans="1:682" x14ac:dyDescent="0.25">
      <c r="A540" s="49"/>
      <c r="B540" s="43" t="s">
        <v>116</v>
      </c>
      <c r="C540" s="24" t="s">
        <v>2</v>
      </c>
      <c r="D540" s="24"/>
      <c r="E540" s="27"/>
      <c r="F540" s="93">
        <f t="shared" si="37"/>
        <v>0</v>
      </c>
      <c r="ZF540" s="23"/>
    </row>
    <row r="541" spans="1:682" x14ac:dyDescent="0.25">
      <c r="A541" s="49"/>
      <c r="B541" s="43" t="s">
        <v>117</v>
      </c>
      <c r="C541" s="24" t="s">
        <v>2</v>
      </c>
      <c r="D541" s="24"/>
      <c r="E541" s="27"/>
      <c r="F541" s="93">
        <f t="shared" si="37"/>
        <v>0</v>
      </c>
      <c r="ZF541" s="23"/>
    </row>
    <row r="542" spans="1:682" x14ac:dyDescent="0.25">
      <c r="A542" s="49"/>
      <c r="B542" s="43" t="s">
        <v>252</v>
      </c>
      <c r="C542" s="24" t="s">
        <v>7</v>
      </c>
      <c r="D542" s="24"/>
      <c r="E542" s="27"/>
      <c r="F542" s="93">
        <f t="shared" si="37"/>
        <v>0</v>
      </c>
      <c r="ZF542" s="23"/>
    </row>
    <row r="543" spans="1:682" s="28" customFormat="1" x14ac:dyDescent="0.25">
      <c r="A543" s="50"/>
      <c r="B543" s="18" t="s">
        <v>118</v>
      </c>
      <c r="C543" s="24"/>
      <c r="D543" s="24"/>
      <c r="E543" s="24"/>
      <c r="F543" s="94">
        <f>SUM(F512:F541)</f>
        <v>0</v>
      </c>
      <c r="ZE543" s="28" t="s">
        <v>90</v>
      </c>
    </row>
    <row r="544" spans="1:682" s="28" customFormat="1" x14ac:dyDescent="0.25">
      <c r="A544" s="51"/>
      <c r="B544" s="30"/>
      <c r="C544" s="24"/>
      <c r="D544" s="24"/>
      <c r="E544" s="24"/>
      <c r="F544" s="86"/>
    </row>
    <row r="545" spans="1:682" x14ac:dyDescent="0.25">
      <c r="A545" s="47" t="s">
        <v>119</v>
      </c>
      <c r="B545" s="48" t="s">
        <v>120</v>
      </c>
      <c r="C545" s="24"/>
      <c r="D545" s="24"/>
      <c r="E545" s="24"/>
      <c r="F545" s="86"/>
      <c r="ZE545" s="21" t="s">
        <v>93</v>
      </c>
      <c r="ZF545" s="23"/>
    </row>
    <row r="546" spans="1:682" x14ac:dyDescent="0.25">
      <c r="A546" s="52" t="s">
        <v>121</v>
      </c>
      <c r="B546" s="53" t="s">
        <v>122</v>
      </c>
      <c r="C546" s="24"/>
      <c r="D546" s="24"/>
      <c r="E546" s="27"/>
      <c r="F546" s="87"/>
      <c r="ZF546" s="23"/>
    </row>
    <row r="547" spans="1:682" x14ac:dyDescent="0.25">
      <c r="A547" s="52" t="s">
        <v>50</v>
      </c>
      <c r="B547" s="53" t="s">
        <v>123</v>
      </c>
      <c r="C547" s="24"/>
      <c r="D547" s="24"/>
      <c r="E547" s="27"/>
      <c r="F547" s="87"/>
      <c r="ZF547" s="23"/>
    </row>
    <row r="548" spans="1:682" x14ac:dyDescent="0.25">
      <c r="A548" s="49"/>
      <c r="B548" s="55" t="s">
        <v>124</v>
      </c>
      <c r="C548" s="24" t="s">
        <v>2</v>
      </c>
      <c r="D548" s="24"/>
      <c r="E548" s="27"/>
      <c r="F548" s="93">
        <f t="shared" ref="F548:F566" si="38">D548*E548</f>
        <v>0</v>
      </c>
      <c r="ZF548" s="23"/>
    </row>
    <row r="549" spans="1:682" x14ac:dyDescent="0.25">
      <c r="A549" s="49"/>
      <c r="B549" s="55" t="s">
        <v>124</v>
      </c>
      <c r="C549" s="24" t="s">
        <v>2</v>
      </c>
      <c r="D549" s="24"/>
      <c r="E549" s="27"/>
      <c r="F549" s="93">
        <f t="shared" si="38"/>
        <v>0</v>
      </c>
      <c r="ZF549" s="23"/>
    </row>
    <row r="550" spans="1:682" x14ac:dyDescent="0.25">
      <c r="A550" s="49"/>
      <c r="B550" s="55" t="s">
        <v>124</v>
      </c>
      <c r="C550" s="24" t="s">
        <v>2</v>
      </c>
      <c r="D550" s="24"/>
      <c r="E550" s="27"/>
      <c r="F550" s="93">
        <f t="shared" si="38"/>
        <v>0</v>
      </c>
      <c r="ZF550" s="23"/>
    </row>
    <row r="551" spans="1:682" x14ac:dyDescent="0.25">
      <c r="A551" s="49"/>
      <c r="B551" s="55" t="s">
        <v>124</v>
      </c>
      <c r="C551" s="24" t="s">
        <v>2</v>
      </c>
      <c r="D551" s="24"/>
      <c r="E551" s="27"/>
      <c r="F551" s="93">
        <f t="shared" si="38"/>
        <v>0</v>
      </c>
      <c r="ZF551" s="23"/>
    </row>
    <row r="552" spans="1:682" ht="31" x14ac:dyDescent="0.25">
      <c r="A552" s="52"/>
      <c r="B552" s="53" t="s">
        <v>254</v>
      </c>
      <c r="C552" s="24"/>
      <c r="D552" s="24"/>
      <c r="E552" s="27"/>
      <c r="F552" s="87"/>
      <c r="ZF552" s="23"/>
    </row>
    <row r="553" spans="1:682" x14ac:dyDescent="0.25">
      <c r="A553" s="49"/>
      <c r="B553" s="55" t="s">
        <v>124</v>
      </c>
      <c r="C553" s="24" t="s">
        <v>2</v>
      </c>
      <c r="D553" s="24"/>
      <c r="E553" s="27"/>
      <c r="F553" s="93">
        <f t="shared" si="38"/>
        <v>0</v>
      </c>
      <c r="ZF553" s="23"/>
    </row>
    <row r="554" spans="1:682" x14ac:dyDescent="0.25">
      <c r="A554" s="49"/>
      <c r="B554" s="55" t="s">
        <v>124</v>
      </c>
      <c r="C554" s="24" t="s">
        <v>2</v>
      </c>
      <c r="D554" s="24"/>
      <c r="E554" s="27"/>
      <c r="F554" s="93">
        <f t="shared" si="38"/>
        <v>0</v>
      </c>
      <c r="ZF554" s="23"/>
    </row>
    <row r="555" spans="1:682" x14ac:dyDescent="0.25">
      <c r="A555" s="49"/>
      <c r="B555" s="55" t="s">
        <v>124</v>
      </c>
      <c r="C555" s="24" t="s">
        <v>2</v>
      </c>
      <c r="D555" s="24"/>
      <c r="E555" s="27"/>
      <c r="F555" s="93">
        <f t="shared" si="38"/>
        <v>0</v>
      </c>
      <c r="ZF555" s="23"/>
    </row>
    <row r="556" spans="1:682" x14ac:dyDescent="0.25">
      <c r="A556" s="49"/>
      <c r="B556" s="55" t="s">
        <v>124</v>
      </c>
      <c r="C556" s="24" t="s">
        <v>2</v>
      </c>
      <c r="D556" s="24"/>
      <c r="E556" s="27"/>
      <c r="F556" s="93">
        <f t="shared" si="38"/>
        <v>0</v>
      </c>
      <c r="ZF556" s="23"/>
    </row>
    <row r="557" spans="1:682" x14ac:dyDescent="0.25">
      <c r="A557" s="52" t="s">
        <v>51</v>
      </c>
      <c r="B557" s="53" t="s">
        <v>125</v>
      </c>
      <c r="C557" s="24"/>
      <c r="D557" s="24"/>
      <c r="E557" s="27"/>
      <c r="F557" s="87"/>
      <c r="ZF557" s="23"/>
    </row>
    <row r="558" spans="1:682" x14ac:dyDescent="0.25">
      <c r="A558" s="49"/>
      <c r="B558" s="55" t="s">
        <v>124</v>
      </c>
      <c r="C558" s="24" t="s">
        <v>74</v>
      </c>
      <c r="D558" s="24"/>
      <c r="E558" s="27"/>
      <c r="F558" s="93">
        <f t="shared" si="38"/>
        <v>0</v>
      </c>
      <c r="ZF558" s="23"/>
    </row>
    <row r="559" spans="1:682" x14ac:dyDescent="0.25">
      <c r="A559" s="49"/>
      <c r="B559" s="55" t="s">
        <v>124</v>
      </c>
      <c r="C559" s="24" t="s">
        <v>74</v>
      </c>
      <c r="D559" s="24"/>
      <c r="E559" s="27"/>
      <c r="F559" s="93">
        <f t="shared" si="38"/>
        <v>0</v>
      </c>
      <c r="ZF559" s="23"/>
    </row>
    <row r="560" spans="1:682" x14ac:dyDescent="0.25">
      <c r="A560" s="49"/>
      <c r="B560" s="55" t="s">
        <v>124</v>
      </c>
      <c r="C560" s="24" t="s">
        <v>74</v>
      </c>
      <c r="D560" s="24"/>
      <c r="E560" s="27"/>
      <c r="F560" s="93">
        <f t="shared" si="38"/>
        <v>0</v>
      </c>
      <c r="ZF560" s="23"/>
    </row>
    <row r="561" spans="1:682" x14ac:dyDescent="0.25">
      <c r="A561" s="49"/>
      <c r="B561" s="55" t="s">
        <v>124</v>
      </c>
      <c r="C561" s="24" t="s">
        <v>74</v>
      </c>
      <c r="D561" s="24"/>
      <c r="E561" s="27"/>
      <c r="F561" s="93">
        <f t="shared" si="38"/>
        <v>0</v>
      </c>
      <c r="ZF561" s="23"/>
    </row>
    <row r="562" spans="1:682" x14ac:dyDescent="0.25">
      <c r="A562" s="52" t="s">
        <v>52</v>
      </c>
      <c r="B562" s="53" t="s">
        <v>126</v>
      </c>
      <c r="C562" s="24"/>
      <c r="D562" s="24"/>
      <c r="E562" s="27"/>
      <c r="F562" s="87"/>
      <c r="ZF562" s="23"/>
    </row>
    <row r="563" spans="1:682" x14ac:dyDescent="0.25">
      <c r="A563" s="49"/>
      <c r="B563" s="55" t="s">
        <v>124</v>
      </c>
      <c r="C563" s="24" t="s">
        <v>74</v>
      </c>
      <c r="D563" s="24"/>
      <c r="E563" s="27"/>
      <c r="F563" s="93">
        <f t="shared" si="38"/>
        <v>0</v>
      </c>
      <c r="ZF563" s="23"/>
    </row>
    <row r="564" spans="1:682" x14ac:dyDescent="0.25">
      <c r="A564" s="52" t="s">
        <v>53</v>
      </c>
      <c r="B564" s="43" t="s">
        <v>127</v>
      </c>
      <c r="C564" s="24" t="s">
        <v>2</v>
      </c>
      <c r="D564" s="24"/>
      <c r="E564" s="27"/>
      <c r="F564" s="93">
        <f t="shared" si="38"/>
        <v>0</v>
      </c>
      <c r="ZF564" s="23"/>
    </row>
    <row r="565" spans="1:682" x14ac:dyDescent="0.25">
      <c r="A565" s="52" t="s">
        <v>54</v>
      </c>
      <c r="B565" s="43" t="s">
        <v>128</v>
      </c>
      <c r="C565" s="24" t="s">
        <v>58</v>
      </c>
      <c r="D565" s="24"/>
      <c r="E565" s="27"/>
      <c r="F565" s="93">
        <f t="shared" si="38"/>
        <v>0</v>
      </c>
      <c r="ZF565" s="23"/>
    </row>
    <row r="566" spans="1:682" x14ac:dyDescent="0.25">
      <c r="A566" s="52" t="s">
        <v>55</v>
      </c>
      <c r="B566" s="43" t="s">
        <v>56</v>
      </c>
      <c r="C566" s="24" t="s">
        <v>58</v>
      </c>
      <c r="D566" s="24"/>
      <c r="E566" s="27"/>
      <c r="F566" s="93">
        <f t="shared" si="38"/>
        <v>0</v>
      </c>
      <c r="ZF566" s="23"/>
    </row>
    <row r="567" spans="1:682" x14ac:dyDescent="0.25">
      <c r="A567" s="50"/>
      <c r="B567" s="18" t="s">
        <v>129</v>
      </c>
      <c r="C567" s="24"/>
      <c r="D567" s="24"/>
      <c r="E567" s="24"/>
      <c r="F567" s="94">
        <f>SUM(F548:F566)</f>
        <v>0</v>
      </c>
      <c r="ZE567" s="21" t="s">
        <v>90</v>
      </c>
    </row>
    <row r="568" spans="1:682" x14ac:dyDescent="0.25">
      <c r="A568" s="49"/>
      <c r="B568" s="43"/>
      <c r="C568" s="24"/>
      <c r="D568" s="24"/>
      <c r="E568" s="27"/>
      <c r="F568" s="87"/>
      <c r="ZF568" s="23"/>
    </row>
    <row r="569" spans="1:682" x14ac:dyDescent="0.25">
      <c r="A569" s="47" t="s">
        <v>261</v>
      </c>
      <c r="B569" s="48" t="s">
        <v>130</v>
      </c>
      <c r="C569" s="24"/>
      <c r="D569" s="24"/>
      <c r="E569" s="24"/>
      <c r="F569" s="86"/>
      <c r="ZE569" s="21" t="s">
        <v>93</v>
      </c>
      <c r="ZF569" s="23"/>
    </row>
    <row r="570" spans="1:682" x14ac:dyDescent="0.25">
      <c r="A570" s="52" t="s">
        <v>131</v>
      </c>
      <c r="B570" s="53" t="s">
        <v>271</v>
      </c>
      <c r="C570" s="24"/>
      <c r="D570" s="24"/>
      <c r="E570" s="27"/>
      <c r="F570" s="87"/>
      <c r="ZF570" s="23"/>
    </row>
    <row r="571" spans="1:682" x14ac:dyDescent="0.25">
      <c r="A571" s="49"/>
      <c r="B571" s="43" t="s">
        <v>272</v>
      </c>
      <c r="C571" s="24" t="s">
        <v>9</v>
      </c>
      <c r="D571" s="24"/>
      <c r="E571" s="27"/>
      <c r="F571" s="87"/>
      <c r="ZF571" s="23"/>
    </row>
    <row r="572" spans="1:682" x14ac:dyDescent="0.25">
      <c r="A572" s="52" t="s">
        <v>132</v>
      </c>
      <c r="B572" s="53" t="s">
        <v>133</v>
      </c>
      <c r="C572" s="24"/>
      <c r="D572" s="24"/>
      <c r="E572" s="27"/>
      <c r="F572" s="87"/>
      <c r="ZF572" s="23"/>
    </row>
    <row r="573" spans="1:682" x14ac:dyDescent="0.25">
      <c r="A573" s="49"/>
      <c r="B573" s="55" t="s">
        <v>134</v>
      </c>
      <c r="C573" s="24" t="s">
        <v>135</v>
      </c>
      <c r="D573" s="24"/>
      <c r="E573" s="31"/>
      <c r="F573" s="93">
        <f t="shared" ref="F573:F584" si="39">D573*E573</f>
        <v>0</v>
      </c>
      <c r="ZF573" s="23"/>
    </row>
    <row r="574" spans="1:682" x14ac:dyDescent="0.25">
      <c r="A574" s="49"/>
      <c r="B574" s="55" t="s">
        <v>136</v>
      </c>
      <c r="C574" s="24" t="s">
        <v>74</v>
      </c>
      <c r="D574" s="24"/>
      <c r="E574" s="31"/>
      <c r="F574" s="93">
        <f t="shared" si="39"/>
        <v>0</v>
      </c>
      <c r="ZF574" s="23"/>
    </row>
    <row r="575" spans="1:682" x14ac:dyDescent="0.25">
      <c r="A575" s="49"/>
      <c r="B575" s="55" t="s">
        <v>137</v>
      </c>
      <c r="C575" s="24" t="s">
        <v>74</v>
      </c>
      <c r="D575" s="24"/>
      <c r="E575" s="31"/>
      <c r="F575" s="93">
        <f t="shared" si="39"/>
        <v>0</v>
      </c>
      <c r="ZF575" s="23"/>
    </row>
    <row r="576" spans="1:682" x14ac:dyDescent="0.25">
      <c r="A576" s="49"/>
      <c r="B576" s="55" t="s">
        <v>138</v>
      </c>
      <c r="C576" s="24" t="s">
        <v>74</v>
      </c>
      <c r="D576" s="24"/>
      <c r="E576" s="31"/>
      <c r="F576" s="93">
        <f t="shared" si="39"/>
        <v>0</v>
      </c>
      <c r="ZF576" s="23"/>
    </row>
    <row r="577" spans="1:682" x14ac:dyDescent="0.25">
      <c r="A577" s="49"/>
      <c r="B577" s="55" t="s">
        <v>139</v>
      </c>
      <c r="C577" s="24" t="s">
        <v>74</v>
      </c>
      <c r="D577" s="24"/>
      <c r="E577" s="31"/>
      <c r="F577" s="93">
        <f t="shared" si="39"/>
        <v>0</v>
      </c>
      <c r="ZF577" s="23"/>
    </row>
    <row r="578" spans="1:682" x14ac:dyDescent="0.25">
      <c r="A578" s="49"/>
      <c r="B578" s="55" t="s">
        <v>140</v>
      </c>
      <c r="C578" s="24" t="s">
        <v>74</v>
      </c>
      <c r="D578" s="24"/>
      <c r="E578" s="31"/>
      <c r="F578" s="93">
        <f t="shared" si="39"/>
        <v>0</v>
      </c>
      <c r="ZF578" s="23"/>
    </row>
    <row r="579" spans="1:682" x14ac:dyDescent="0.25">
      <c r="A579" s="49"/>
      <c r="B579" s="55" t="s">
        <v>141</v>
      </c>
      <c r="C579" s="24" t="s">
        <v>74</v>
      </c>
      <c r="D579" s="24"/>
      <c r="E579" s="31"/>
      <c r="F579" s="93">
        <f t="shared" si="39"/>
        <v>0</v>
      </c>
      <c r="ZF579" s="23"/>
    </row>
    <row r="580" spans="1:682" x14ac:dyDescent="0.25">
      <c r="A580" s="49"/>
      <c r="B580" s="55" t="s">
        <v>142</v>
      </c>
      <c r="C580" s="24" t="s">
        <v>74</v>
      </c>
      <c r="D580" s="24"/>
      <c r="E580" s="31"/>
      <c r="F580" s="93">
        <f t="shared" si="39"/>
        <v>0</v>
      </c>
      <c r="ZF580" s="23"/>
    </row>
    <row r="581" spans="1:682" x14ac:dyDescent="0.25">
      <c r="A581" s="49"/>
      <c r="B581" s="55" t="s">
        <v>143</v>
      </c>
      <c r="C581" s="24" t="s">
        <v>74</v>
      </c>
      <c r="D581" s="24"/>
      <c r="E581" s="31"/>
      <c r="F581" s="93">
        <f t="shared" si="39"/>
        <v>0</v>
      </c>
      <c r="ZF581" s="23"/>
    </row>
    <row r="582" spans="1:682" x14ac:dyDescent="0.25">
      <c r="A582" s="49"/>
      <c r="B582" s="55" t="s">
        <v>144</v>
      </c>
      <c r="C582" s="24" t="s">
        <v>74</v>
      </c>
      <c r="D582" s="24"/>
      <c r="E582" s="27"/>
      <c r="F582" s="93">
        <f t="shared" si="39"/>
        <v>0</v>
      </c>
      <c r="ZF582" s="23"/>
    </row>
    <row r="583" spans="1:682" x14ac:dyDescent="0.25">
      <c r="A583" s="49"/>
      <c r="B583" s="53" t="s">
        <v>145</v>
      </c>
      <c r="C583" s="24"/>
      <c r="D583" s="24"/>
      <c r="E583" s="27"/>
      <c r="F583" s="87"/>
      <c r="ZF583" s="23"/>
    </row>
    <row r="584" spans="1:682" x14ac:dyDescent="0.25">
      <c r="A584" s="49"/>
      <c r="B584" s="55" t="s">
        <v>124</v>
      </c>
      <c r="C584" s="24" t="s">
        <v>5</v>
      </c>
      <c r="D584" s="24"/>
      <c r="E584" s="31"/>
      <c r="F584" s="93">
        <f t="shared" si="39"/>
        <v>0</v>
      </c>
      <c r="ZF584" s="23"/>
    </row>
    <row r="585" spans="1:682" x14ac:dyDescent="0.25">
      <c r="A585" s="49"/>
      <c r="B585" s="55" t="s">
        <v>124</v>
      </c>
      <c r="C585" s="24"/>
      <c r="D585" s="24"/>
      <c r="E585" s="27"/>
      <c r="F585" s="87"/>
      <c r="ZF585" s="23"/>
    </row>
    <row r="586" spans="1:682" x14ac:dyDescent="0.25">
      <c r="A586" s="52" t="s">
        <v>146</v>
      </c>
      <c r="B586" s="56" t="s">
        <v>147</v>
      </c>
      <c r="C586" s="24"/>
      <c r="D586" s="24"/>
      <c r="E586" s="27"/>
      <c r="F586" s="87"/>
      <c r="ZF586" s="23"/>
    </row>
    <row r="587" spans="1:682" x14ac:dyDescent="0.25">
      <c r="A587" s="49"/>
      <c r="B587" s="43" t="s">
        <v>255</v>
      </c>
      <c r="C587" s="24" t="s">
        <v>2</v>
      </c>
      <c r="D587" s="24"/>
      <c r="E587" s="27"/>
      <c r="F587" s="93">
        <f t="shared" ref="F587:F605" si="40">D587*E587</f>
        <v>0</v>
      </c>
      <c r="ZF587" s="23"/>
    </row>
    <row r="588" spans="1:682" x14ac:dyDescent="0.25">
      <c r="A588" s="49"/>
      <c r="B588" s="43" t="s">
        <v>150</v>
      </c>
      <c r="C588" s="24" t="s">
        <v>2</v>
      </c>
      <c r="D588" s="24"/>
      <c r="E588" s="27"/>
      <c r="F588" s="93">
        <f t="shared" si="40"/>
        <v>0</v>
      </c>
      <c r="ZF588" s="23"/>
    </row>
    <row r="589" spans="1:682" x14ac:dyDescent="0.25">
      <c r="A589" s="49"/>
      <c r="B589" s="43" t="s">
        <v>151</v>
      </c>
      <c r="C589" s="24" t="s">
        <v>2</v>
      </c>
      <c r="D589" s="24"/>
      <c r="E589" s="27"/>
      <c r="F589" s="93">
        <f t="shared" si="40"/>
        <v>0</v>
      </c>
      <c r="ZF589" s="23"/>
    </row>
    <row r="590" spans="1:682" x14ac:dyDescent="0.25">
      <c r="A590" s="49"/>
      <c r="B590" s="43" t="s">
        <v>148</v>
      </c>
      <c r="C590" s="24" t="s">
        <v>2</v>
      </c>
      <c r="D590" s="24"/>
      <c r="E590" s="27"/>
      <c r="F590" s="93">
        <f t="shared" si="40"/>
        <v>0</v>
      </c>
      <c r="ZF590" s="23"/>
    </row>
    <row r="591" spans="1:682" x14ac:dyDescent="0.25">
      <c r="A591" s="49"/>
      <c r="B591" s="43" t="s">
        <v>149</v>
      </c>
      <c r="C591" s="24" t="s">
        <v>2</v>
      </c>
      <c r="D591" s="24"/>
      <c r="E591" s="27"/>
      <c r="F591" s="93">
        <f t="shared" si="40"/>
        <v>0</v>
      </c>
      <c r="ZF591" s="23"/>
    </row>
    <row r="592" spans="1:682" x14ac:dyDescent="0.25">
      <c r="A592" s="52" t="s">
        <v>152</v>
      </c>
      <c r="B592" s="43" t="s">
        <v>158</v>
      </c>
      <c r="C592" s="24" t="s">
        <v>2</v>
      </c>
      <c r="D592" s="24"/>
      <c r="E592" s="27"/>
      <c r="F592" s="93">
        <f t="shared" si="40"/>
        <v>0</v>
      </c>
      <c r="ZF592" s="23"/>
    </row>
    <row r="593" spans="1:682" x14ac:dyDescent="0.25">
      <c r="A593" s="52" t="s">
        <v>153</v>
      </c>
      <c r="B593" s="53" t="s">
        <v>154</v>
      </c>
      <c r="C593" s="24"/>
      <c r="D593" s="24"/>
      <c r="E593" s="27"/>
      <c r="F593" s="93"/>
      <c r="ZF593" s="23"/>
    </row>
    <row r="594" spans="1:682" x14ac:dyDescent="0.25">
      <c r="A594" s="49"/>
      <c r="B594" s="55" t="s">
        <v>155</v>
      </c>
      <c r="C594" s="24" t="s">
        <v>2</v>
      </c>
      <c r="D594" s="24"/>
      <c r="E594" s="31"/>
      <c r="F594" s="93">
        <f t="shared" si="40"/>
        <v>0</v>
      </c>
      <c r="ZF594" s="23"/>
    </row>
    <row r="595" spans="1:682" x14ac:dyDescent="0.25">
      <c r="A595" s="49"/>
      <c r="B595" s="55" t="s">
        <v>136</v>
      </c>
      <c r="C595" s="24" t="s">
        <v>2</v>
      </c>
      <c r="D595" s="24"/>
      <c r="E595" s="27"/>
      <c r="F595" s="93">
        <f t="shared" si="40"/>
        <v>0</v>
      </c>
      <c r="ZF595" s="23"/>
    </row>
    <row r="596" spans="1:682" x14ac:dyDescent="0.25">
      <c r="A596" s="49"/>
      <c r="B596" s="55" t="s">
        <v>137</v>
      </c>
      <c r="C596" s="24" t="s">
        <v>2</v>
      </c>
      <c r="D596" s="24"/>
      <c r="E596" s="31"/>
      <c r="F596" s="93">
        <f t="shared" si="40"/>
        <v>0</v>
      </c>
      <c r="ZF596" s="23"/>
    </row>
    <row r="597" spans="1:682" x14ac:dyDescent="0.25">
      <c r="A597" s="49"/>
      <c r="B597" s="55" t="s">
        <v>138</v>
      </c>
      <c r="C597" s="24" t="s">
        <v>2</v>
      </c>
      <c r="D597" s="24"/>
      <c r="E597" s="31"/>
      <c r="F597" s="93">
        <f t="shared" si="40"/>
        <v>0</v>
      </c>
      <c r="ZF597" s="23"/>
    </row>
    <row r="598" spans="1:682" x14ac:dyDescent="0.25">
      <c r="A598" s="49"/>
      <c r="B598" s="55" t="s">
        <v>139</v>
      </c>
      <c r="C598" s="24" t="s">
        <v>2</v>
      </c>
      <c r="D598" s="24"/>
      <c r="E598" s="31"/>
      <c r="F598" s="93">
        <f t="shared" si="40"/>
        <v>0</v>
      </c>
      <c r="ZF598" s="23"/>
    </row>
    <row r="599" spans="1:682" x14ac:dyDescent="0.25">
      <c r="A599" s="49"/>
      <c r="B599" s="55" t="s">
        <v>140</v>
      </c>
      <c r="C599" s="24" t="s">
        <v>2</v>
      </c>
      <c r="D599" s="24"/>
      <c r="E599" s="27"/>
      <c r="F599" s="93">
        <f t="shared" si="40"/>
        <v>0</v>
      </c>
      <c r="ZF599" s="23"/>
    </row>
    <row r="600" spans="1:682" x14ac:dyDescent="0.25">
      <c r="A600" s="49"/>
      <c r="B600" s="55" t="s">
        <v>141</v>
      </c>
      <c r="C600" s="24" t="s">
        <v>2</v>
      </c>
      <c r="D600" s="24"/>
      <c r="E600" s="27"/>
      <c r="F600" s="93">
        <f t="shared" si="40"/>
        <v>0</v>
      </c>
      <c r="ZF600" s="23"/>
    </row>
    <row r="601" spans="1:682" x14ac:dyDescent="0.25">
      <c r="A601" s="49"/>
      <c r="B601" s="55" t="s">
        <v>142</v>
      </c>
      <c r="C601" s="24" t="s">
        <v>2</v>
      </c>
      <c r="D601" s="24"/>
      <c r="E601" s="27"/>
      <c r="F601" s="93">
        <f t="shared" si="40"/>
        <v>0</v>
      </c>
      <c r="ZF601" s="23"/>
    </row>
    <row r="602" spans="1:682" x14ac:dyDescent="0.25">
      <c r="A602" s="49"/>
      <c r="B602" s="55" t="s">
        <v>143</v>
      </c>
      <c r="C602" s="24" t="s">
        <v>2</v>
      </c>
      <c r="D602" s="24"/>
      <c r="E602" s="27"/>
      <c r="F602" s="93">
        <f t="shared" si="40"/>
        <v>0</v>
      </c>
      <c r="ZF602" s="23"/>
    </row>
    <row r="603" spans="1:682" x14ac:dyDescent="0.25">
      <c r="A603" s="49"/>
      <c r="B603" s="55" t="s">
        <v>144</v>
      </c>
      <c r="C603" s="24" t="s">
        <v>2</v>
      </c>
      <c r="D603" s="24"/>
      <c r="E603" s="27"/>
      <c r="F603" s="93">
        <f t="shared" si="40"/>
        <v>0</v>
      </c>
      <c r="ZF603" s="23"/>
    </row>
    <row r="604" spans="1:682" x14ac:dyDescent="0.25">
      <c r="A604" s="52" t="s">
        <v>156</v>
      </c>
      <c r="B604" s="43" t="s">
        <v>159</v>
      </c>
      <c r="C604" s="24" t="s">
        <v>58</v>
      </c>
      <c r="D604" s="24"/>
      <c r="E604" s="27"/>
      <c r="F604" s="93">
        <f t="shared" si="40"/>
        <v>0</v>
      </c>
      <c r="ZF604" s="23"/>
    </row>
    <row r="605" spans="1:682" x14ac:dyDescent="0.25">
      <c r="A605" s="52" t="s">
        <v>157</v>
      </c>
      <c r="B605" s="43" t="s">
        <v>160</v>
      </c>
      <c r="C605" s="24" t="s">
        <v>58</v>
      </c>
      <c r="D605" s="24"/>
      <c r="E605" s="27"/>
      <c r="F605" s="93">
        <f t="shared" si="40"/>
        <v>0</v>
      </c>
      <c r="ZF605" s="23"/>
    </row>
    <row r="606" spans="1:682" x14ac:dyDescent="0.25">
      <c r="A606" s="50"/>
      <c r="B606" s="18" t="s">
        <v>161</v>
      </c>
      <c r="C606" s="24"/>
      <c r="D606" s="24"/>
      <c r="E606" s="24"/>
      <c r="F606" s="94">
        <f>SUM(F573:F605)</f>
        <v>0</v>
      </c>
      <c r="ZE606" s="21" t="s">
        <v>90</v>
      </c>
    </row>
    <row r="607" spans="1:682" x14ac:dyDescent="0.25">
      <c r="A607" s="57"/>
      <c r="B607" s="58"/>
      <c r="C607" s="24"/>
      <c r="D607" s="24"/>
      <c r="E607" s="24"/>
      <c r="F607" s="87"/>
    </row>
    <row r="608" spans="1:682" x14ac:dyDescent="0.25">
      <c r="A608" s="59">
        <v>7</v>
      </c>
      <c r="B608" s="48" t="s">
        <v>162</v>
      </c>
      <c r="C608" s="24"/>
      <c r="D608" s="24"/>
      <c r="E608" s="24"/>
      <c r="F608" s="86"/>
    </row>
    <row r="609" spans="1:682" x14ac:dyDescent="0.25">
      <c r="A609" s="52" t="s">
        <v>163</v>
      </c>
      <c r="B609" s="43" t="s">
        <v>164</v>
      </c>
      <c r="C609" s="24" t="s">
        <v>9</v>
      </c>
      <c r="D609" s="24"/>
      <c r="E609" s="27"/>
      <c r="F609" s="87"/>
      <c r="ZE609" s="21" t="s">
        <v>82</v>
      </c>
      <c r="ZF609" s="23" t="s">
        <v>165</v>
      </c>
    </row>
    <row r="610" spans="1:682" x14ac:dyDescent="0.25">
      <c r="A610" s="52" t="s">
        <v>166</v>
      </c>
      <c r="B610" s="43" t="s">
        <v>256</v>
      </c>
      <c r="C610" s="24" t="s">
        <v>58</v>
      </c>
      <c r="D610" s="24"/>
      <c r="E610" s="27"/>
      <c r="F610" s="93">
        <f t="shared" ref="F610" si="41">D610*E610</f>
        <v>0</v>
      </c>
      <c r="ZE610" s="21" t="s">
        <v>82</v>
      </c>
      <c r="ZF610" s="23" t="s">
        <v>165</v>
      </c>
    </row>
    <row r="611" spans="1:682" x14ac:dyDescent="0.25">
      <c r="A611" s="52" t="s">
        <v>167</v>
      </c>
      <c r="B611" s="53" t="s">
        <v>168</v>
      </c>
      <c r="C611" s="24"/>
      <c r="D611" s="24"/>
      <c r="E611" s="27"/>
      <c r="F611" s="87"/>
      <c r="ZE611" s="21" t="s">
        <v>82</v>
      </c>
      <c r="ZF611" s="23" t="s">
        <v>165</v>
      </c>
    </row>
    <row r="612" spans="1:682" x14ac:dyDescent="0.25">
      <c r="A612" s="52"/>
      <c r="B612" s="43" t="s">
        <v>169</v>
      </c>
      <c r="C612" s="24" t="s">
        <v>2</v>
      </c>
      <c r="D612" s="24"/>
      <c r="E612" s="27"/>
      <c r="F612" s="93">
        <f t="shared" ref="F612:F617" si="42">D612*E612</f>
        <v>0</v>
      </c>
      <c r="ZE612" s="21" t="s">
        <v>82</v>
      </c>
      <c r="ZF612" s="23" t="s">
        <v>165</v>
      </c>
    </row>
    <row r="613" spans="1:682" x14ac:dyDescent="0.25">
      <c r="A613" s="52"/>
      <c r="B613" s="43" t="s">
        <v>170</v>
      </c>
      <c r="C613" s="24" t="s">
        <v>2</v>
      </c>
      <c r="D613" s="24"/>
      <c r="E613" s="27"/>
      <c r="F613" s="93">
        <f t="shared" si="42"/>
        <v>0</v>
      </c>
      <c r="ZE613" s="21" t="s">
        <v>82</v>
      </c>
      <c r="ZF613" s="23" t="s">
        <v>165</v>
      </c>
    </row>
    <row r="614" spans="1:682" x14ac:dyDescent="0.25">
      <c r="A614" s="49"/>
      <c r="B614" s="43" t="s">
        <v>171</v>
      </c>
      <c r="C614" s="24" t="s">
        <v>2</v>
      </c>
      <c r="D614" s="24"/>
      <c r="E614" s="27"/>
      <c r="F614" s="93">
        <f t="shared" si="42"/>
        <v>0</v>
      </c>
      <c r="ZF614" s="23"/>
    </row>
    <row r="615" spans="1:682" x14ac:dyDescent="0.25">
      <c r="A615" s="49"/>
      <c r="B615" s="43" t="s">
        <v>172</v>
      </c>
      <c r="C615" s="24" t="s">
        <v>2</v>
      </c>
      <c r="D615" s="24"/>
      <c r="E615" s="27"/>
      <c r="F615" s="93">
        <f t="shared" si="42"/>
        <v>0</v>
      </c>
    </row>
    <row r="616" spans="1:682" x14ac:dyDescent="0.25">
      <c r="A616" s="49"/>
      <c r="B616" s="43" t="s">
        <v>173</v>
      </c>
      <c r="C616" s="24" t="s">
        <v>2</v>
      </c>
      <c r="D616" s="24"/>
      <c r="E616" s="27"/>
      <c r="F616" s="93">
        <f t="shared" si="42"/>
        <v>0</v>
      </c>
    </row>
    <row r="617" spans="1:682" x14ac:dyDescent="0.25">
      <c r="A617" s="49"/>
      <c r="B617" s="43" t="s">
        <v>174</v>
      </c>
      <c r="C617" s="24" t="s">
        <v>2</v>
      </c>
      <c r="D617" s="24"/>
      <c r="E617" s="27"/>
      <c r="F617" s="93">
        <f t="shared" si="42"/>
        <v>0</v>
      </c>
      <c r="ZE617" s="21" t="s">
        <v>90</v>
      </c>
    </row>
    <row r="618" spans="1:682" x14ac:dyDescent="0.25">
      <c r="A618" s="52"/>
      <c r="B618" s="43"/>
      <c r="C618" s="24"/>
      <c r="D618" s="24"/>
      <c r="E618" s="27"/>
      <c r="F618" s="87"/>
      <c r="ZF618" s="23"/>
    </row>
    <row r="619" spans="1:682" x14ac:dyDescent="0.25">
      <c r="A619" s="49"/>
      <c r="B619" s="43"/>
      <c r="C619" s="24"/>
      <c r="D619" s="24"/>
      <c r="E619" s="27"/>
      <c r="F619" s="87"/>
      <c r="ZE619" s="21" t="s">
        <v>90</v>
      </c>
    </row>
    <row r="620" spans="1:682" x14ac:dyDescent="0.25">
      <c r="A620" s="52"/>
      <c r="B620" s="60" t="s">
        <v>268</v>
      </c>
      <c r="C620" s="24"/>
      <c r="D620" s="24"/>
      <c r="E620" s="27"/>
      <c r="F620" s="93"/>
      <c r="ZF620" s="23"/>
    </row>
    <row r="621" spans="1:682" x14ac:dyDescent="0.25">
      <c r="A621" s="52"/>
      <c r="B621" s="43" t="s">
        <v>177</v>
      </c>
      <c r="C621" s="24" t="s">
        <v>2</v>
      </c>
      <c r="D621" s="24"/>
      <c r="E621" s="27"/>
      <c r="F621" s="93">
        <f t="shared" ref="F621:F623" si="43">D621*E621</f>
        <v>0</v>
      </c>
      <c r="ZE621" s="21" t="s">
        <v>82</v>
      </c>
      <c r="ZF621" s="23" t="s">
        <v>165</v>
      </c>
    </row>
    <row r="622" spans="1:682" x14ac:dyDescent="0.25">
      <c r="A622" s="49"/>
      <c r="B622" s="43" t="s">
        <v>171</v>
      </c>
      <c r="C622" s="24" t="s">
        <v>2</v>
      </c>
      <c r="D622" s="24"/>
      <c r="E622" s="27"/>
      <c r="F622" s="93">
        <f t="shared" si="43"/>
        <v>0</v>
      </c>
      <c r="ZF622" s="23"/>
    </row>
    <row r="623" spans="1:682" x14ac:dyDescent="0.25">
      <c r="A623" s="49"/>
      <c r="B623" s="43" t="s">
        <v>178</v>
      </c>
      <c r="C623" s="24" t="s">
        <v>2</v>
      </c>
      <c r="D623" s="24"/>
      <c r="E623" s="27"/>
      <c r="F623" s="93">
        <f t="shared" si="43"/>
        <v>0</v>
      </c>
    </row>
    <row r="624" spans="1:682" x14ac:dyDescent="0.25">
      <c r="A624" s="52"/>
      <c r="B624" s="43"/>
      <c r="C624" s="24"/>
      <c r="D624" s="24"/>
      <c r="E624" s="27"/>
      <c r="F624" s="87"/>
      <c r="ZF624" s="23"/>
    </row>
    <row r="625" spans="1:682" x14ac:dyDescent="0.25">
      <c r="A625" s="52"/>
      <c r="B625" s="60" t="s">
        <v>179</v>
      </c>
      <c r="C625" s="24"/>
      <c r="D625" s="24"/>
      <c r="E625" s="27"/>
      <c r="F625" s="87"/>
      <c r="ZF625" s="23"/>
    </row>
    <row r="626" spans="1:682" x14ac:dyDescent="0.25">
      <c r="A626" s="52"/>
      <c r="B626" s="43" t="s">
        <v>180</v>
      </c>
      <c r="C626" s="24" t="s">
        <v>2</v>
      </c>
      <c r="D626" s="24"/>
      <c r="E626" s="27"/>
      <c r="F626" s="93">
        <f t="shared" ref="F626:F628" si="44">D626*E626</f>
        <v>0</v>
      </c>
      <c r="ZE626" s="21" t="s">
        <v>82</v>
      </c>
      <c r="ZF626" s="23" t="s">
        <v>165</v>
      </c>
    </row>
    <row r="627" spans="1:682" x14ac:dyDescent="0.25">
      <c r="A627" s="49"/>
      <c r="B627" s="43" t="s">
        <v>181</v>
      </c>
      <c r="C627" s="24" t="s">
        <v>2</v>
      </c>
      <c r="D627" s="24"/>
      <c r="E627" s="27"/>
      <c r="F627" s="93">
        <f t="shared" si="44"/>
        <v>0</v>
      </c>
      <c r="ZF627" s="23"/>
    </row>
    <row r="628" spans="1:682" x14ac:dyDescent="0.25">
      <c r="A628" s="49"/>
      <c r="B628" s="43" t="s">
        <v>182</v>
      </c>
      <c r="C628" s="24" t="s">
        <v>2</v>
      </c>
      <c r="D628" s="24"/>
      <c r="E628" s="27"/>
      <c r="F628" s="93">
        <f t="shared" si="44"/>
        <v>0</v>
      </c>
      <c r="ZF628" s="23"/>
    </row>
    <row r="629" spans="1:682" x14ac:dyDescent="0.25">
      <c r="A629" s="49"/>
      <c r="B629" s="43"/>
      <c r="C629" s="24"/>
      <c r="D629" s="24"/>
      <c r="E629" s="27"/>
      <c r="F629" s="87"/>
    </row>
    <row r="630" spans="1:682" x14ac:dyDescent="0.25">
      <c r="A630" s="52"/>
      <c r="B630" s="60" t="s">
        <v>183</v>
      </c>
      <c r="C630" s="24"/>
      <c r="D630" s="24"/>
      <c r="E630" s="27"/>
      <c r="F630" s="87"/>
      <c r="ZF630" s="23"/>
    </row>
    <row r="631" spans="1:682" x14ac:dyDescent="0.25">
      <c r="A631" s="49"/>
      <c r="B631" s="43" t="s">
        <v>184</v>
      </c>
      <c r="C631" s="24" t="s">
        <v>2</v>
      </c>
      <c r="D631" s="24"/>
      <c r="E631" s="27"/>
      <c r="F631" s="93">
        <f t="shared" ref="F631:F633" si="45">D631*E631</f>
        <v>0</v>
      </c>
    </row>
    <row r="632" spans="1:682" x14ac:dyDescent="0.25">
      <c r="A632" s="49"/>
      <c r="B632" s="43" t="s">
        <v>185</v>
      </c>
      <c r="C632" s="24" t="s">
        <v>2</v>
      </c>
      <c r="D632" s="24"/>
      <c r="E632" s="27"/>
      <c r="F632" s="93">
        <f t="shared" si="45"/>
        <v>0</v>
      </c>
    </row>
    <row r="633" spans="1:682" x14ac:dyDescent="0.25">
      <c r="A633" s="49"/>
      <c r="B633" s="43" t="s">
        <v>186</v>
      </c>
      <c r="C633" s="24" t="s">
        <v>2</v>
      </c>
      <c r="D633" s="24"/>
      <c r="E633" s="27"/>
      <c r="F633" s="93">
        <f t="shared" si="45"/>
        <v>0</v>
      </c>
    </row>
    <row r="634" spans="1:682" x14ac:dyDescent="0.25">
      <c r="A634" s="49"/>
      <c r="B634" s="43"/>
      <c r="C634" s="24"/>
      <c r="D634" s="24"/>
      <c r="E634" s="27"/>
      <c r="F634" s="87"/>
    </row>
    <row r="635" spans="1:682" ht="31" x14ac:dyDescent="0.25">
      <c r="A635" s="52" t="s">
        <v>187</v>
      </c>
      <c r="B635" s="53" t="s">
        <v>188</v>
      </c>
      <c r="C635" s="24"/>
      <c r="D635" s="24"/>
      <c r="E635" s="27"/>
      <c r="F635" s="87"/>
      <c r="ZE635" s="21" t="s">
        <v>82</v>
      </c>
      <c r="ZF635" s="23" t="s">
        <v>189</v>
      </c>
    </row>
    <row r="636" spans="1:682" x14ac:dyDescent="0.25">
      <c r="A636" s="49"/>
      <c r="B636" s="54" t="s">
        <v>101</v>
      </c>
      <c r="C636" s="24" t="s">
        <v>74</v>
      </c>
      <c r="D636" s="24"/>
      <c r="E636" s="27"/>
      <c r="F636" s="93">
        <f t="shared" ref="F636:F675" si="46">D636*E636</f>
        <v>0</v>
      </c>
      <c r="ZE636" s="21" t="s">
        <v>82</v>
      </c>
      <c r="ZF636" s="23" t="s">
        <v>190</v>
      </c>
    </row>
    <row r="637" spans="1:682" x14ac:dyDescent="0.25">
      <c r="A637" s="49"/>
      <c r="B637" s="54" t="s">
        <v>102</v>
      </c>
      <c r="C637" s="24" t="s">
        <v>74</v>
      </c>
      <c r="D637" s="24"/>
      <c r="E637" s="27"/>
      <c r="F637" s="93">
        <f t="shared" si="46"/>
        <v>0</v>
      </c>
      <c r="ZE637" s="21" t="s">
        <v>82</v>
      </c>
      <c r="ZF637" s="23" t="s">
        <v>191</v>
      </c>
    </row>
    <row r="638" spans="1:682" x14ac:dyDescent="0.25">
      <c r="A638" s="49"/>
      <c r="B638" s="54" t="s">
        <v>103</v>
      </c>
      <c r="C638" s="24" t="s">
        <v>74</v>
      </c>
      <c r="D638" s="24"/>
      <c r="E638" s="27"/>
      <c r="F638" s="93">
        <f t="shared" si="46"/>
        <v>0</v>
      </c>
      <c r="ZE638" s="21" t="s">
        <v>82</v>
      </c>
      <c r="ZF638" s="23" t="s">
        <v>192</v>
      </c>
    </row>
    <row r="639" spans="1:682" x14ac:dyDescent="0.25">
      <c r="A639" s="49"/>
      <c r="B639" s="54" t="s">
        <v>104</v>
      </c>
      <c r="C639" s="24" t="s">
        <v>74</v>
      </c>
      <c r="D639" s="24"/>
      <c r="E639" s="27"/>
      <c r="F639" s="93">
        <f t="shared" si="46"/>
        <v>0</v>
      </c>
      <c r="ZE639" s="21" t="s">
        <v>82</v>
      </c>
      <c r="ZF639" s="23" t="s">
        <v>190</v>
      </c>
    </row>
    <row r="640" spans="1:682" x14ac:dyDescent="0.25">
      <c r="A640" s="49"/>
      <c r="B640" s="54" t="s">
        <v>105</v>
      </c>
      <c r="C640" s="24" t="s">
        <v>74</v>
      </c>
      <c r="D640" s="24"/>
      <c r="E640" s="27"/>
      <c r="F640" s="93">
        <f t="shared" si="46"/>
        <v>0</v>
      </c>
      <c r="ZE640" s="21" t="s">
        <v>82</v>
      </c>
      <c r="ZF640" s="23" t="s">
        <v>191</v>
      </c>
    </row>
    <row r="641" spans="1:682" x14ac:dyDescent="0.25">
      <c r="A641" s="49"/>
      <c r="B641" s="43" t="s">
        <v>109</v>
      </c>
      <c r="C641" s="24" t="s">
        <v>9</v>
      </c>
      <c r="D641" s="24"/>
      <c r="E641" s="27"/>
      <c r="F641" s="93">
        <f t="shared" si="46"/>
        <v>0</v>
      </c>
      <c r="ZE641" s="21" t="s">
        <v>82</v>
      </c>
      <c r="ZF641" s="23" t="s">
        <v>193</v>
      </c>
    </row>
    <row r="642" spans="1:682" x14ac:dyDescent="0.25">
      <c r="A642" s="52"/>
      <c r="B642" s="53" t="s">
        <v>257</v>
      </c>
      <c r="C642" s="24" t="s">
        <v>74</v>
      </c>
      <c r="D642" s="24"/>
      <c r="E642" s="27"/>
      <c r="F642" s="93">
        <f t="shared" si="46"/>
        <v>0</v>
      </c>
      <c r="ZE642" s="21" t="s">
        <v>82</v>
      </c>
      <c r="ZF642" s="23" t="s">
        <v>194</v>
      </c>
    </row>
    <row r="643" spans="1:682" x14ac:dyDescent="0.25">
      <c r="A643" s="49"/>
      <c r="B643" s="54" t="s">
        <v>101</v>
      </c>
      <c r="C643" s="24" t="s">
        <v>74</v>
      </c>
      <c r="D643" s="24"/>
      <c r="E643" s="27"/>
      <c r="F643" s="93">
        <f t="shared" si="46"/>
        <v>0</v>
      </c>
      <c r="ZE643" s="21" t="s">
        <v>82</v>
      </c>
      <c r="ZF643" s="23" t="s">
        <v>190</v>
      </c>
    </row>
    <row r="644" spans="1:682" x14ac:dyDescent="0.25">
      <c r="A644" s="49"/>
      <c r="B644" s="54" t="s">
        <v>102</v>
      </c>
      <c r="C644" s="24" t="s">
        <v>74</v>
      </c>
      <c r="D644" s="24"/>
      <c r="E644" s="27"/>
      <c r="F644" s="93">
        <f t="shared" si="46"/>
        <v>0</v>
      </c>
      <c r="ZE644" s="21" t="s">
        <v>82</v>
      </c>
      <c r="ZF644" s="23" t="s">
        <v>191</v>
      </c>
    </row>
    <row r="645" spans="1:682" x14ac:dyDescent="0.25">
      <c r="A645" s="49"/>
      <c r="B645" s="54" t="s">
        <v>103</v>
      </c>
      <c r="C645" s="24" t="s">
        <v>74</v>
      </c>
      <c r="D645" s="24"/>
      <c r="E645" s="27"/>
      <c r="F645" s="93">
        <f t="shared" si="46"/>
        <v>0</v>
      </c>
      <c r="ZE645" s="21" t="s">
        <v>82</v>
      </c>
      <c r="ZF645" s="23" t="s">
        <v>192</v>
      </c>
    </row>
    <row r="646" spans="1:682" x14ac:dyDescent="0.25">
      <c r="A646" s="49"/>
      <c r="B646" s="54" t="s">
        <v>104</v>
      </c>
      <c r="C646" s="24" t="s">
        <v>74</v>
      </c>
      <c r="D646" s="24"/>
      <c r="E646" s="27"/>
      <c r="F646" s="93">
        <f t="shared" si="46"/>
        <v>0</v>
      </c>
      <c r="ZE646" s="21" t="s">
        <v>82</v>
      </c>
      <c r="ZF646" s="23" t="s">
        <v>190</v>
      </c>
    </row>
    <row r="647" spans="1:682" x14ac:dyDescent="0.25">
      <c r="A647" s="49"/>
      <c r="B647" s="54" t="s">
        <v>105</v>
      </c>
      <c r="C647" s="24" t="s">
        <v>74</v>
      </c>
      <c r="D647" s="24"/>
      <c r="E647" s="27"/>
      <c r="F647" s="93">
        <f t="shared" si="46"/>
        <v>0</v>
      </c>
      <c r="ZE647" s="21" t="s">
        <v>82</v>
      </c>
      <c r="ZF647" s="23" t="s">
        <v>191</v>
      </c>
    </row>
    <row r="648" spans="1:682" x14ac:dyDescent="0.25">
      <c r="A648" s="52" t="s">
        <v>195</v>
      </c>
      <c r="B648" s="53" t="s">
        <v>196</v>
      </c>
      <c r="C648" s="24"/>
      <c r="D648" s="24"/>
      <c r="E648" s="27"/>
      <c r="F648" s="87"/>
      <c r="ZE648" s="21" t="s">
        <v>82</v>
      </c>
      <c r="ZF648" s="23" t="s">
        <v>197</v>
      </c>
    </row>
    <row r="649" spans="1:682" x14ac:dyDescent="0.25">
      <c r="A649" s="49"/>
      <c r="B649" s="43" t="s">
        <v>198</v>
      </c>
      <c r="C649" s="24" t="s">
        <v>2</v>
      </c>
      <c r="D649" s="24"/>
      <c r="E649" s="61"/>
      <c r="F649" s="93">
        <f t="shared" si="46"/>
        <v>0</v>
      </c>
      <c r="ZE649" s="21" t="s">
        <v>82</v>
      </c>
      <c r="ZF649" s="23" t="s">
        <v>199</v>
      </c>
    </row>
    <row r="650" spans="1:682" x14ac:dyDescent="0.25">
      <c r="A650" s="49"/>
      <c r="B650" s="43" t="s">
        <v>258</v>
      </c>
      <c r="C650" s="24" t="s">
        <v>2</v>
      </c>
      <c r="D650" s="24"/>
      <c r="E650" s="27"/>
      <c r="F650" s="93">
        <f t="shared" si="46"/>
        <v>0</v>
      </c>
      <c r="ZF650" s="23"/>
    </row>
    <row r="651" spans="1:682" x14ac:dyDescent="0.25">
      <c r="A651" s="49"/>
      <c r="B651" s="43" t="s">
        <v>273</v>
      </c>
      <c r="C651" s="24" t="s">
        <v>2</v>
      </c>
      <c r="D651" s="24"/>
      <c r="E651" s="27"/>
      <c r="F651" s="93">
        <f t="shared" si="46"/>
        <v>0</v>
      </c>
    </row>
    <row r="652" spans="1:682" x14ac:dyDescent="0.25">
      <c r="A652" s="49"/>
      <c r="B652" s="43" t="s">
        <v>200</v>
      </c>
      <c r="C652" s="24" t="s">
        <v>2</v>
      </c>
      <c r="D652" s="24"/>
      <c r="E652" s="27"/>
      <c r="F652" s="93">
        <f t="shared" si="46"/>
        <v>0</v>
      </c>
      <c r="ZF652" s="23"/>
    </row>
    <row r="653" spans="1:682" x14ac:dyDescent="0.25">
      <c r="A653" s="49"/>
      <c r="B653" s="43" t="s">
        <v>201</v>
      </c>
      <c r="C653" s="24" t="s">
        <v>2</v>
      </c>
      <c r="D653" s="24"/>
      <c r="E653" s="27"/>
      <c r="F653" s="93">
        <f t="shared" si="46"/>
        <v>0</v>
      </c>
      <c r="ZE653" s="21" t="s">
        <v>82</v>
      </c>
      <c r="ZF653" s="23" t="s">
        <v>202</v>
      </c>
    </row>
    <row r="654" spans="1:682" x14ac:dyDescent="0.25">
      <c r="A654" s="49"/>
      <c r="B654" s="43" t="s">
        <v>203</v>
      </c>
      <c r="C654" s="24" t="s">
        <v>2</v>
      </c>
      <c r="D654" s="24"/>
      <c r="E654" s="27"/>
      <c r="F654" s="93">
        <f t="shared" si="46"/>
        <v>0</v>
      </c>
    </row>
    <row r="655" spans="1:682" x14ac:dyDescent="0.25">
      <c r="A655" s="49"/>
      <c r="B655" s="43" t="s">
        <v>204</v>
      </c>
      <c r="C655" s="24" t="s">
        <v>2</v>
      </c>
      <c r="D655" s="24"/>
      <c r="E655" s="27"/>
      <c r="F655" s="93">
        <f t="shared" si="46"/>
        <v>0</v>
      </c>
    </row>
    <row r="656" spans="1:682" ht="31" x14ac:dyDescent="0.25">
      <c r="A656" s="52" t="s">
        <v>276</v>
      </c>
      <c r="B656" s="53" t="s">
        <v>205</v>
      </c>
      <c r="C656" s="24"/>
      <c r="D656" s="24"/>
      <c r="E656" s="27"/>
      <c r="F656" s="93"/>
      <c r="ZE656" s="21" t="s">
        <v>82</v>
      </c>
      <c r="ZF656" s="23" t="s">
        <v>189</v>
      </c>
    </row>
    <row r="657" spans="1:682" x14ac:dyDescent="0.25">
      <c r="A657" s="49"/>
      <c r="B657" s="54" t="s">
        <v>101</v>
      </c>
      <c r="C657" s="24" t="s">
        <v>74</v>
      </c>
      <c r="D657" s="24"/>
      <c r="E657" s="27"/>
      <c r="F657" s="93">
        <f t="shared" si="46"/>
        <v>0</v>
      </c>
      <c r="ZE657" s="21" t="s">
        <v>82</v>
      </c>
      <c r="ZF657" s="23" t="s">
        <v>190</v>
      </c>
    </row>
    <row r="658" spans="1:682" x14ac:dyDescent="0.25">
      <c r="A658" s="49"/>
      <c r="B658" s="54" t="s">
        <v>102</v>
      </c>
      <c r="C658" s="24" t="s">
        <v>74</v>
      </c>
      <c r="D658" s="24"/>
      <c r="E658" s="27"/>
      <c r="F658" s="93">
        <f t="shared" si="46"/>
        <v>0</v>
      </c>
      <c r="ZE658" s="21" t="s">
        <v>82</v>
      </c>
      <c r="ZF658" s="23" t="s">
        <v>191</v>
      </c>
    </row>
    <row r="659" spans="1:682" x14ac:dyDescent="0.25">
      <c r="A659" s="49"/>
      <c r="B659" s="54" t="s">
        <v>103</v>
      </c>
      <c r="C659" s="24" t="s">
        <v>74</v>
      </c>
      <c r="D659" s="24"/>
      <c r="E659" s="27"/>
      <c r="F659" s="93">
        <f t="shared" si="46"/>
        <v>0</v>
      </c>
      <c r="ZE659" s="21" t="s">
        <v>82</v>
      </c>
      <c r="ZF659" s="23" t="s">
        <v>192</v>
      </c>
    </row>
    <row r="660" spans="1:682" x14ac:dyDescent="0.25">
      <c r="A660" s="49"/>
      <c r="B660" s="54" t="s">
        <v>104</v>
      </c>
      <c r="C660" s="24" t="s">
        <v>74</v>
      </c>
      <c r="D660" s="24"/>
      <c r="E660" s="27"/>
      <c r="F660" s="93">
        <f t="shared" si="46"/>
        <v>0</v>
      </c>
      <c r="ZE660" s="21" t="s">
        <v>82</v>
      </c>
      <c r="ZF660" s="23" t="s">
        <v>190</v>
      </c>
    </row>
    <row r="661" spans="1:682" x14ac:dyDescent="0.25">
      <c r="A661" s="49"/>
      <c r="B661" s="54" t="s">
        <v>105</v>
      </c>
      <c r="C661" s="24" t="s">
        <v>74</v>
      </c>
      <c r="D661" s="24"/>
      <c r="E661" s="27"/>
      <c r="F661" s="93">
        <f t="shared" si="46"/>
        <v>0</v>
      </c>
      <c r="ZE661" s="21" t="s">
        <v>82</v>
      </c>
      <c r="ZF661" s="23" t="s">
        <v>191</v>
      </c>
    </row>
    <row r="662" spans="1:682" x14ac:dyDescent="0.25">
      <c r="A662" s="49"/>
      <c r="B662" s="54" t="s">
        <v>259</v>
      </c>
      <c r="C662" s="24" t="s">
        <v>2</v>
      </c>
      <c r="D662" s="24"/>
      <c r="E662" s="27"/>
      <c r="F662" s="93">
        <f t="shared" si="46"/>
        <v>0</v>
      </c>
      <c r="ZF662" s="23"/>
    </row>
    <row r="663" spans="1:682" x14ac:dyDescent="0.25">
      <c r="A663" s="49"/>
      <c r="B663" s="54" t="s">
        <v>206</v>
      </c>
      <c r="C663" s="24" t="s">
        <v>2</v>
      </c>
      <c r="D663" s="24"/>
      <c r="E663" s="27"/>
      <c r="F663" s="93">
        <f t="shared" si="46"/>
        <v>0</v>
      </c>
      <c r="ZF663" s="23"/>
    </row>
    <row r="664" spans="1:682" x14ac:dyDescent="0.25">
      <c r="A664" s="49"/>
      <c r="B664" s="54" t="s">
        <v>207</v>
      </c>
      <c r="C664" s="24" t="s">
        <v>2</v>
      </c>
      <c r="D664" s="24"/>
      <c r="E664" s="27"/>
      <c r="F664" s="93">
        <f t="shared" si="46"/>
        <v>0</v>
      </c>
      <c r="ZF664" s="23"/>
    </row>
    <row r="665" spans="1:682" x14ac:dyDescent="0.25">
      <c r="A665" s="49"/>
      <c r="B665" s="54" t="s">
        <v>208</v>
      </c>
      <c r="C665" s="24" t="s">
        <v>2</v>
      </c>
      <c r="D665" s="24"/>
      <c r="E665" s="27"/>
      <c r="F665" s="93">
        <f t="shared" si="46"/>
        <v>0</v>
      </c>
      <c r="ZF665" s="23"/>
    </row>
    <row r="666" spans="1:682" x14ac:dyDescent="0.25">
      <c r="A666" s="49"/>
      <c r="B666" s="54" t="s">
        <v>209</v>
      </c>
      <c r="C666" s="24" t="s">
        <v>2</v>
      </c>
      <c r="D666" s="24"/>
      <c r="E666" s="27"/>
      <c r="F666" s="93">
        <f t="shared" si="46"/>
        <v>0</v>
      </c>
      <c r="ZF666" s="23"/>
    </row>
    <row r="667" spans="1:682" ht="31" x14ac:dyDescent="0.25">
      <c r="A667" s="52" t="s">
        <v>280</v>
      </c>
      <c r="B667" s="43" t="s">
        <v>210</v>
      </c>
      <c r="C667" s="24"/>
      <c r="D667" s="24"/>
      <c r="E667" s="27"/>
      <c r="F667" s="93"/>
    </row>
    <row r="668" spans="1:682" x14ac:dyDescent="0.25">
      <c r="A668" s="49"/>
      <c r="B668" s="54" t="s">
        <v>104</v>
      </c>
      <c r="C668" s="24" t="s">
        <v>74</v>
      </c>
      <c r="D668" s="24"/>
      <c r="E668" s="27"/>
      <c r="F668" s="93">
        <f t="shared" si="46"/>
        <v>0</v>
      </c>
    </row>
    <row r="669" spans="1:682" x14ac:dyDescent="0.25">
      <c r="A669" s="49"/>
      <c r="B669" s="54" t="s">
        <v>105</v>
      </c>
      <c r="C669" s="24" t="s">
        <v>74</v>
      </c>
      <c r="D669" s="24"/>
      <c r="E669" s="27"/>
      <c r="F669" s="93">
        <f t="shared" si="46"/>
        <v>0</v>
      </c>
    </row>
    <row r="670" spans="1:682" x14ac:dyDescent="0.25">
      <c r="A670" s="49"/>
      <c r="B670" s="54" t="s">
        <v>211</v>
      </c>
      <c r="C670" s="24" t="s">
        <v>74</v>
      </c>
      <c r="D670" s="24"/>
      <c r="E670" s="27"/>
      <c r="F670" s="93">
        <f t="shared" si="46"/>
        <v>0</v>
      </c>
    </row>
    <row r="671" spans="1:682" x14ac:dyDescent="0.25">
      <c r="A671" s="49"/>
      <c r="B671" s="43" t="s">
        <v>109</v>
      </c>
      <c r="C671" s="24" t="s">
        <v>9</v>
      </c>
      <c r="D671" s="24"/>
      <c r="E671" s="27"/>
      <c r="F671" s="93">
        <f t="shared" si="46"/>
        <v>0</v>
      </c>
    </row>
    <row r="672" spans="1:682" ht="31" x14ac:dyDescent="0.25">
      <c r="A672" s="52" t="s">
        <v>281</v>
      </c>
      <c r="B672" s="43" t="s">
        <v>212</v>
      </c>
      <c r="C672" s="24"/>
      <c r="D672" s="24"/>
      <c r="E672" s="27"/>
      <c r="F672" s="93"/>
    </row>
    <row r="673" spans="1:682" x14ac:dyDescent="0.25">
      <c r="A673" s="49"/>
      <c r="B673" s="54" t="s">
        <v>211</v>
      </c>
      <c r="C673" s="24" t="s">
        <v>74</v>
      </c>
      <c r="D673" s="24"/>
      <c r="E673" s="27"/>
      <c r="F673" s="93">
        <f t="shared" si="46"/>
        <v>0</v>
      </c>
    </row>
    <row r="674" spans="1:682" x14ac:dyDescent="0.25">
      <c r="A674" s="49"/>
      <c r="B674" s="43" t="s">
        <v>109</v>
      </c>
      <c r="C674" s="24" t="s">
        <v>9</v>
      </c>
      <c r="D674" s="24"/>
      <c r="E674" s="27"/>
      <c r="F674" s="93">
        <f t="shared" si="46"/>
        <v>0</v>
      </c>
    </row>
    <row r="675" spans="1:682" x14ac:dyDescent="0.25">
      <c r="A675" s="52" t="s">
        <v>282</v>
      </c>
      <c r="B675" s="43" t="s">
        <v>57</v>
      </c>
      <c r="C675" s="24" t="s">
        <v>58</v>
      </c>
      <c r="D675" s="24"/>
      <c r="E675" s="27"/>
      <c r="F675" s="93">
        <f t="shared" si="46"/>
        <v>0</v>
      </c>
      <c r="ZF675" s="23"/>
    </row>
    <row r="676" spans="1:682" x14ac:dyDescent="0.25">
      <c r="A676" s="50"/>
      <c r="B676" s="18" t="s">
        <v>213</v>
      </c>
      <c r="C676" s="24"/>
      <c r="D676" s="24"/>
      <c r="E676" s="24"/>
      <c r="F676" s="94">
        <f>SUM(F610:F675)</f>
        <v>0</v>
      </c>
    </row>
    <row r="677" spans="1:682" x14ac:dyDescent="0.25">
      <c r="A677" s="62"/>
      <c r="B677" s="63"/>
      <c r="C677" s="24"/>
      <c r="D677" s="24"/>
      <c r="E677" s="24"/>
      <c r="F677" s="87"/>
    </row>
    <row r="678" spans="1:682" x14ac:dyDescent="0.25">
      <c r="A678" s="59">
        <v>8</v>
      </c>
      <c r="B678" s="48" t="s">
        <v>214</v>
      </c>
      <c r="C678" s="24"/>
      <c r="D678" s="24"/>
      <c r="E678" s="24"/>
      <c r="F678" s="86"/>
      <c r="ZE678" s="21" t="s">
        <v>93</v>
      </c>
      <c r="ZF678" s="23"/>
    </row>
    <row r="679" spans="1:682" x14ac:dyDescent="0.25">
      <c r="A679" s="52" t="s">
        <v>215</v>
      </c>
      <c r="B679" s="43" t="s">
        <v>216</v>
      </c>
      <c r="C679" s="24" t="s">
        <v>9</v>
      </c>
      <c r="D679" s="24"/>
      <c r="E679" s="27"/>
      <c r="F679" s="87"/>
      <c r="ZF679" s="23"/>
    </row>
    <row r="680" spans="1:682" x14ac:dyDescent="0.25">
      <c r="A680" s="52" t="s">
        <v>221</v>
      </c>
      <c r="B680" s="43" t="s">
        <v>275</v>
      </c>
      <c r="C680" s="24"/>
      <c r="D680" s="24"/>
      <c r="E680" s="27"/>
      <c r="F680" s="87"/>
      <c r="ZF680" s="23"/>
    </row>
    <row r="681" spans="1:682" x14ac:dyDescent="0.25">
      <c r="A681" s="49"/>
      <c r="B681" s="55" t="s">
        <v>219</v>
      </c>
      <c r="C681" s="24" t="s">
        <v>2</v>
      </c>
      <c r="D681" s="24"/>
      <c r="E681" s="27"/>
      <c r="F681" s="93">
        <f t="shared" ref="F681:F684" si="47">D681*E681</f>
        <v>0</v>
      </c>
      <c r="ZF681" s="23"/>
    </row>
    <row r="682" spans="1:682" x14ac:dyDescent="0.25">
      <c r="A682" s="49"/>
      <c r="B682" s="55" t="s">
        <v>220</v>
      </c>
      <c r="C682" s="24" t="s">
        <v>2</v>
      </c>
      <c r="D682" s="24"/>
      <c r="E682" s="27"/>
      <c r="F682" s="93">
        <f t="shared" si="47"/>
        <v>0</v>
      </c>
      <c r="ZF682" s="23"/>
    </row>
    <row r="683" spans="1:682" x14ac:dyDescent="0.25">
      <c r="A683" s="52" t="s">
        <v>283</v>
      </c>
      <c r="B683" s="43" t="s">
        <v>260</v>
      </c>
      <c r="C683" s="24" t="s">
        <v>2</v>
      </c>
      <c r="D683" s="24"/>
      <c r="E683" s="27"/>
      <c r="F683" s="93">
        <f t="shared" si="47"/>
        <v>0</v>
      </c>
      <c r="ZF683" s="23"/>
    </row>
    <row r="684" spans="1:682" x14ac:dyDescent="0.25">
      <c r="A684" s="52" t="s">
        <v>284</v>
      </c>
      <c r="B684" s="43" t="s">
        <v>128</v>
      </c>
      <c r="C684" s="24" t="s">
        <v>58</v>
      </c>
      <c r="D684" s="24"/>
      <c r="E684" s="27"/>
      <c r="F684" s="93">
        <f t="shared" si="47"/>
        <v>0</v>
      </c>
      <c r="ZF684" s="23"/>
    </row>
    <row r="685" spans="1:682" x14ac:dyDescent="0.25">
      <c r="A685" s="50"/>
      <c r="B685" s="18" t="s">
        <v>222</v>
      </c>
      <c r="C685" s="24"/>
      <c r="D685" s="24"/>
      <c r="E685" s="24"/>
      <c r="F685" s="94">
        <f>SUM(F681:F684)</f>
        <v>0</v>
      </c>
      <c r="ZE685" s="21" t="s">
        <v>90</v>
      </c>
    </row>
    <row r="686" spans="1:682" x14ac:dyDescent="0.25">
      <c r="A686" s="62"/>
      <c r="B686" s="63"/>
      <c r="C686" s="24"/>
      <c r="D686" s="24"/>
      <c r="E686" s="24"/>
      <c r="F686" s="87"/>
    </row>
    <row r="687" spans="1:682" x14ac:dyDescent="0.25">
      <c r="A687" s="59">
        <v>9</v>
      </c>
      <c r="B687" s="48" t="s">
        <v>223</v>
      </c>
      <c r="C687" s="24"/>
      <c r="D687" s="24"/>
      <c r="E687" s="24"/>
      <c r="F687" s="86"/>
      <c r="ZE687" s="21" t="s">
        <v>93</v>
      </c>
      <c r="ZF687" s="23"/>
    </row>
    <row r="688" spans="1:682" x14ac:dyDescent="0.25">
      <c r="A688" s="52" t="s">
        <v>224</v>
      </c>
      <c r="B688" s="43" t="s">
        <v>225</v>
      </c>
      <c r="C688" s="24" t="s">
        <v>9</v>
      </c>
      <c r="D688" s="26"/>
      <c r="E688" s="27"/>
      <c r="F688" s="87"/>
      <c r="ZF688" s="23"/>
    </row>
    <row r="689" spans="1:682" x14ac:dyDescent="0.25">
      <c r="A689" s="52" t="s">
        <v>226</v>
      </c>
      <c r="B689" s="53" t="s">
        <v>227</v>
      </c>
      <c r="C689" s="24"/>
      <c r="D689" s="26"/>
      <c r="E689" s="27"/>
      <c r="F689" s="87"/>
      <c r="ZF689" s="23"/>
    </row>
    <row r="690" spans="1:682" x14ac:dyDescent="0.25">
      <c r="A690" s="49"/>
      <c r="B690" s="55" t="s">
        <v>228</v>
      </c>
      <c r="C690" s="24" t="s">
        <v>74</v>
      </c>
      <c r="D690" s="24"/>
      <c r="E690" s="27"/>
      <c r="F690" s="93">
        <f t="shared" ref="F690:F691" si="48">D690*E690</f>
        <v>0</v>
      </c>
      <c r="ZF690" s="23"/>
    </row>
    <row r="691" spans="1:682" x14ac:dyDescent="0.25">
      <c r="A691" s="49"/>
      <c r="B691" s="55" t="s">
        <v>229</v>
      </c>
      <c r="C691" s="24" t="s">
        <v>74</v>
      </c>
      <c r="D691" s="24"/>
      <c r="E691" s="27"/>
      <c r="F691" s="93">
        <f t="shared" si="48"/>
        <v>0</v>
      </c>
      <c r="ZF691" s="23"/>
    </row>
    <row r="692" spans="1:682" x14ac:dyDescent="0.25">
      <c r="A692" s="52" t="s">
        <v>230</v>
      </c>
      <c r="B692" s="53" t="s">
        <v>231</v>
      </c>
      <c r="C692" s="24"/>
      <c r="D692" s="24"/>
      <c r="E692" s="27"/>
      <c r="F692" s="87"/>
      <c r="ZF692" s="23"/>
    </row>
    <row r="693" spans="1:682" x14ac:dyDescent="0.25">
      <c r="A693" s="49"/>
      <c r="B693" s="55" t="s">
        <v>228</v>
      </c>
      <c r="C693" s="24" t="s">
        <v>2</v>
      </c>
      <c r="D693" s="26"/>
      <c r="E693" s="27"/>
      <c r="F693" s="93">
        <f t="shared" ref="F693:F695" si="49">D693*E693</f>
        <v>0</v>
      </c>
      <c r="ZF693" s="23"/>
    </row>
    <row r="694" spans="1:682" x14ac:dyDescent="0.25">
      <c r="A694" s="49"/>
      <c r="B694" s="55" t="s">
        <v>229</v>
      </c>
      <c r="C694" s="24" t="s">
        <v>2</v>
      </c>
      <c r="D694" s="26"/>
      <c r="E694" s="27"/>
      <c r="F694" s="93">
        <f t="shared" si="49"/>
        <v>0</v>
      </c>
      <c r="ZF694" s="23"/>
    </row>
    <row r="695" spans="1:682" x14ac:dyDescent="0.25">
      <c r="A695" s="52"/>
      <c r="B695" s="43" t="s">
        <v>232</v>
      </c>
      <c r="C695" s="24" t="s">
        <v>2</v>
      </c>
      <c r="D695" s="26"/>
      <c r="E695" s="27"/>
      <c r="F695" s="93">
        <f t="shared" si="49"/>
        <v>0</v>
      </c>
      <c r="ZF695" s="23"/>
    </row>
    <row r="696" spans="1:682" x14ac:dyDescent="0.25">
      <c r="A696" s="50"/>
      <c r="B696" s="18" t="s">
        <v>233</v>
      </c>
      <c r="C696" s="24"/>
      <c r="D696" s="24"/>
      <c r="E696" s="24"/>
      <c r="F696" s="94">
        <f>SUM(F690:F695)</f>
        <v>0</v>
      </c>
      <c r="ZE696" s="21" t="s">
        <v>90</v>
      </c>
    </row>
    <row r="697" spans="1:682" x14ac:dyDescent="0.25">
      <c r="A697" s="51"/>
      <c r="B697" s="30"/>
      <c r="C697" s="24"/>
      <c r="D697" s="24"/>
      <c r="E697" s="24"/>
      <c r="F697" s="86"/>
    </row>
    <row r="698" spans="1:682" x14ac:dyDescent="0.25">
      <c r="A698" s="59">
        <v>10</v>
      </c>
      <c r="B698" s="48" t="s">
        <v>234</v>
      </c>
      <c r="C698" s="24"/>
      <c r="D698" s="24"/>
      <c r="E698" s="24"/>
      <c r="F698" s="86"/>
    </row>
    <row r="699" spans="1:682" x14ac:dyDescent="0.25">
      <c r="A699" s="52" t="s">
        <v>285</v>
      </c>
      <c r="B699" s="43" t="s">
        <v>235</v>
      </c>
      <c r="C699" s="24" t="s">
        <v>9</v>
      </c>
      <c r="D699" s="26"/>
      <c r="E699" s="27"/>
      <c r="F699" s="87"/>
    </row>
    <row r="700" spans="1:682" x14ac:dyDescent="0.25">
      <c r="A700" s="52" t="s">
        <v>286</v>
      </c>
      <c r="B700" s="43" t="s">
        <v>236</v>
      </c>
      <c r="C700" s="24" t="s">
        <v>58</v>
      </c>
      <c r="D700" s="26"/>
      <c r="E700" s="27"/>
      <c r="F700" s="93">
        <f t="shared" ref="F700:F702" si="50">D700*E700</f>
        <v>0</v>
      </c>
    </row>
    <row r="701" spans="1:682" x14ac:dyDescent="0.25">
      <c r="A701" s="52" t="s">
        <v>287</v>
      </c>
      <c r="B701" s="43" t="s">
        <v>56</v>
      </c>
      <c r="C701" s="24" t="s">
        <v>58</v>
      </c>
      <c r="D701" s="26"/>
      <c r="E701" s="27"/>
      <c r="F701" s="93">
        <f t="shared" si="50"/>
        <v>0</v>
      </c>
    </row>
    <row r="702" spans="1:682" x14ac:dyDescent="0.25">
      <c r="A702" s="52" t="s">
        <v>288</v>
      </c>
      <c r="B702" s="43" t="s">
        <v>237</v>
      </c>
      <c r="C702" s="24" t="s">
        <v>58</v>
      </c>
      <c r="D702" s="26"/>
      <c r="E702" s="27"/>
      <c r="F702" s="93">
        <f t="shared" si="50"/>
        <v>0</v>
      </c>
    </row>
    <row r="703" spans="1:682" x14ac:dyDescent="0.25">
      <c r="A703" s="50"/>
      <c r="B703" s="64" t="s">
        <v>238</v>
      </c>
      <c r="C703" s="24"/>
      <c r="D703" s="24"/>
      <c r="E703" s="24"/>
      <c r="F703" s="94">
        <f>SUM(F700:F702)</f>
        <v>0</v>
      </c>
    </row>
    <row r="704" spans="1:682" x14ac:dyDescent="0.25">
      <c r="A704" s="51"/>
      <c r="B704" s="30"/>
      <c r="C704" s="24"/>
      <c r="D704" s="24"/>
      <c r="E704" s="24"/>
      <c r="F704" s="86"/>
    </row>
    <row r="705" spans="1:6" x14ac:dyDescent="0.25">
      <c r="A705" s="65"/>
      <c r="B705" s="66" t="s">
        <v>300</v>
      </c>
      <c r="C705" s="24"/>
      <c r="D705" s="24"/>
      <c r="E705" s="24"/>
      <c r="F705" s="94">
        <f>F502+F506+F510+F543+F567+F606+F676+F685+F696+F703</f>
        <v>0</v>
      </c>
    </row>
    <row r="706" spans="1:6" x14ac:dyDescent="0.25">
      <c r="A706" s="29"/>
      <c r="B706" s="30"/>
      <c r="C706" s="24"/>
      <c r="D706" s="24"/>
      <c r="E706" s="24"/>
      <c r="F706" s="86"/>
    </row>
    <row r="707" spans="1:6" ht="25" customHeight="1" x14ac:dyDescent="0.25">
      <c r="A707" s="32"/>
      <c r="B707" s="33" t="s">
        <v>301</v>
      </c>
      <c r="C707" s="34"/>
      <c r="D707" s="34"/>
      <c r="E707" s="34"/>
      <c r="F707" s="88">
        <f>F705</f>
        <v>0</v>
      </c>
    </row>
    <row r="708" spans="1:6" x14ac:dyDescent="0.25">
      <c r="A708" s="36"/>
      <c r="B708" s="36"/>
      <c r="C708" s="36"/>
      <c r="F708" s="89"/>
    </row>
    <row r="709" spans="1:6" x14ac:dyDescent="0.25">
      <c r="A709" s="23"/>
      <c r="C709" s="23"/>
      <c r="D709" s="23"/>
      <c r="E709" s="23"/>
      <c r="F709" s="89"/>
    </row>
    <row r="710" spans="1:6" x14ac:dyDescent="0.25">
      <c r="A710" s="37"/>
      <c r="B710" s="38"/>
      <c r="C710" s="39" t="s">
        <v>2</v>
      </c>
      <c r="D710" s="40"/>
      <c r="E710" s="40"/>
      <c r="F710" s="90" t="s">
        <v>75</v>
      </c>
    </row>
    <row r="711" spans="1:6" x14ac:dyDescent="0.25">
      <c r="A711" s="22"/>
      <c r="C711" s="24"/>
      <c r="D711" s="25"/>
      <c r="E711" s="25"/>
      <c r="F711" s="85"/>
    </row>
    <row r="712" spans="1:6" x14ac:dyDescent="0.25">
      <c r="A712" s="17"/>
      <c r="B712" s="16" t="s">
        <v>76</v>
      </c>
      <c r="C712" s="24"/>
      <c r="D712" s="24"/>
      <c r="E712" s="24"/>
      <c r="F712" s="86"/>
    </row>
    <row r="713" spans="1:6" x14ac:dyDescent="0.25">
      <c r="A713" s="67" t="s">
        <v>79</v>
      </c>
      <c r="B713" s="68" t="s">
        <v>80</v>
      </c>
      <c r="C713" s="24"/>
      <c r="D713" s="24"/>
      <c r="E713" s="24"/>
      <c r="F713" s="95">
        <f>+F502</f>
        <v>0</v>
      </c>
    </row>
    <row r="714" spans="1:6" x14ac:dyDescent="0.25">
      <c r="A714" s="67" t="s">
        <v>91</v>
      </c>
      <c r="B714" s="68" t="s">
        <v>278</v>
      </c>
      <c r="C714" s="24"/>
      <c r="D714" s="24"/>
      <c r="E714" s="24"/>
      <c r="F714" s="95">
        <f>+F506</f>
        <v>0</v>
      </c>
    </row>
    <row r="715" spans="1:6" x14ac:dyDescent="0.25">
      <c r="A715" s="67" t="s">
        <v>250</v>
      </c>
      <c r="B715" s="68" t="s">
        <v>92</v>
      </c>
      <c r="C715" s="24"/>
      <c r="D715" s="24"/>
      <c r="E715" s="24"/>
      <c r="F715" s="95">
        <f>+F510</f>
        <v>0</v>
      </c>
    </row>
    <row r="716" spans="1:6" x14ac:dyDescent="0.25">
      <c r="A716" s="67" t="s">
        <v>253</v>
      </c>
      <c r="B716" s="68" t="s">
        <v>239</v>
      </c>
      <c r="C716" s="24"/>
      <c r="D716" s="24"/>
      <c r="E716" s="24"/>
      <c r="F716" s="95">
        <f>+F543</f>
        <v>0</v>
      </c>
    </row>
    <row r="717" spans="1:6" x14ac:dyDescent="0.25">
      <c r="A717" s="67" t="s">
        <v>119</v>
      </c>
      <c r="B717" s="68" t="s">
        <v>240</v>
      </c>
      <c r="C717" s="24"/>
      <c r="D717" s="24"/>
      <c r="E717" s="24"/>
      <c r="F717" s="95">
        <f>+F567</f>
        <v>0</v>
      </c>
    </row>
    <row r="718" spans="1:6" x14ac:dyDescent="0.25">
      <c r="A718" s="67" t="s">
        <v>261</v>
      </c>
      <c r="B718" s="68" t="s">
        <v>241</v>
      </c>
      <c r="C718" s="24"/>
      <c r="D718" s="24"/>
      <c r="E718" s="24"/>
      <c r="F718" s="95">
        <f>+F606</f>
        <v>0</v>
      </c>
    </row>
    <row r="719" spans="1:6" x14ac:dyDescent="0.25">
      <c r="A719" s="67" t="s">
        <v>262</v>
      </c>
      <c r="B719" s="68" t="s">
        <v>242</v>
      </c>
      <c r="C719" s="24"/>
      <c r="D719" s="24"/>
      <c r="E719" s="24"/>
      <c r="F719" s="95">
        <f>+F676</f>
        <v>0</v>
      </c>
    </row>
    <row r="720" spans="1:6" x14ac:dyDescent="0.25">
      <c r="A720" s="67" t="s">
        <v>263</v>
      </c>
      <c r="B720" s="68" t="s">
        <v>243</v>
      </c>
      <c r="C720" s="24"/>
      <c r="D720" s="24"/>
      <c r="E720" s="24"/>
      <c r="F720" s="95">
        <f>+F685</f>
        <v>0</v>
      </c>
    </row>
    <row r="721" spans="1:682" x14ac:dyDescent="0.25">
      <c r="A721" s="67" t="s">
        <v>264</v>
      </c>
      <c r="B721" s="68" t="s">
        <v>244</v>
      </c>
      <c r="C721" s="24"/>
      <c r="D721" s="24"/>
      <c r="E721" s="24"/>
      <c r="F721" s="95">
        <f>+F696</f>
        <v>0</v>
      </c>
    </row>
    <row r="722" spans="1:682" x14ac:dyDescent="0.25">
      <c r="A722" s="67" t="s">
        <v>289</v>
      </c>
      <c r="B722" s="68" t="s">
        <v>234</v>
      </c>
      <c r="C722" s="24"/>
      <c r="D722" s="24"/>
      <c r="E722" s="24"/>
      <c r="F722" s="95">
        <f>+F703</f>
        <v>0</v>
      </c>
    </row>
    <row r="723" spans="1:682" x14ac:dyDescent="0.25">
      <c r="A723" s="75"/>
      <c r="B723" s="66" t="s">
        <v>300</v>
      </c>
      <c r="D723" s="24"/>
      <c r="E723" s="24"/>
      <c r="F723" s="96">
        <f>SUM(F713:F722)</f>
        <v>0</v>
      </c>
    </row>
    <row r="724" spans="1:682" x14ac:dyDescent="0.25">
      <c r="A724" s="77"/>
      <c r="B724" s="30"/>
      <c r="C724" s="24"/>
      <c r="D724" s="24"/>
      <c r="E724" s="24"/>
      <c r="F724" s="86"/>
    </row>
    <row r="725" spans="1:682" ht="25" customHeight="1" thickBot="1" x14ac:dyDescent="0.3">
      <c r="A725" s="32"/>
      <c r="B725" s="33" t="s">
        <v>301</v>
      </c>
      <c r="C725" s="34"/>
      <c r="D725" s="34"/>
      <c r="E725" s="34"/>
      <c r="F725" s="88">
        <f>F723</f>
        <v>0</v>
      </c>
    </row>
    <row r="726" spans="1:682" x14ac:dyDescent="0.25">
      <c r="A726" s="172" t="s">
        <v>73</v>
      </c>
      <c r="B726" s="173"/>
      <c r="C726" s="159" t="s">
        <v>302</v>
      </c>
      <c r="D726" s="160"/>
      <c r="E726" s="160"/>
      <c r="F726" s="161"/>
    </row>
    <row r="727" spans="1:682" ht="72.650000000000006" customHeight="1" x14ac:dyDescent="0.25">
      <c r="A727" s="174"/>
      <c r="B727" s="175"/>
      <c r="C727" s="162"/>
      <c r="D727" s="163"/>
      <c r="E727" s="163"/>
      <c r="F727" s="164"/>
    </row>
    <row r="728" spans="1:682" x14ac:dyDescent="0.25">
      <c r="A728" s="15" t="s">
        <v>312</v>
      </c>
      <c r="B728" s="1" t="s">
        <v>310</v>
      </c>
      <c r="C728" s="165"/>
      <c r="D728" s="166"/>
      <c r="E728" s="166"/>
      <c r="F728" s="167"/>
    </row>
    <row r="729" spans="1:682" x14ac:dyDescent="0.25">
      <c r="A729" s="176" t="s">
        <v>0</v>
      </c>
      <c r="B729" s="178" t="s">
        <v>1</v>
      </c>
      <c r="C729" s="168" t="s">
        <v>2</v>
      </c>
      <c r="D729" s="168" t="s">
        <v>59</v>
      </c>
      <c r="E729" s="170" t="s">
        <v>6</v>
      </c>
      <c r="F729" s="171"/>
    </row>
    <row r="730" spans="1:682" x14ac:dyDescent="0.25">
      <c r="A730" s="177"/>
      <c r="B730" s="179"/>
      <c r="C730" s="169"/>
      <c r="D730" s="169"/>
      <c r="E730" s="20" t="s">
        <v>3</v>
      </c>
      <c r="F730" s="84" t="s">
        <v>4</v>
      </c>
    </row>
    <row r="731" spans="1:682" x14ac:dyDescent="0.25">
      <c r="A731" s="44"/>
      <c r="C731" s="24"/>
      <c r="D731" s="25"/>
      <c r="E731" s="25"/>
      <c r="F731" s="85"/>
    </row>
    <row r="732" spans="1:682" x14ac:dyDescent="0.25">
      <c r="A732" s="45"/>
      <c r="B732" s="46" t="s">
        <v>76</v>
      </c>
      <c r="C732" s="24"/>
      <c r="D732" s="24"/>
      <c r="E732" s="24"/>
      <c r="F732" s="86"/>
      <c r="ZE732" s="21" t="s">
        <v>77</v>
      </c>
      <c r="ZF732" s="23" t="s">
        <v>78</v>
      </c>
    </row>
    <row r="733" spans="1:682" x14ac:dyDescent="0.25">
      <c r="A733" s="47" t="s">
        <v>79</v>
      </c>
      <c r="B733" s="48" t="s">
        <v>80</v>
      </c>
      <c r="C733" s="24"/>
      <c r="D733" s="24"/>
      <c r="E733" s="24"/>
      <c r="F733" s="86"/>
      <c r="ZE733" s="21" t="s">
        <v>81</v>
      </c>
      <c r="ZF733" s="23"/>
    </row>
    <row r="734" spans="1:682" x14ac:dyDescent="0.25">
      <c r="A734" s="49"/>
      <c r="B734" s="43" t="s">
        <v>246</v>
      </c>
      <c r="C734" s="24" t="s">
        <v>9</v>
      </c>
      <c r="D734" s="26"/>
      <c r="E734" s="27"/>
      <c r="F734" s="87"/>
      <c r="ZE734" s="21" t="s">
        <v>82</v>
      </c>
      <c r="ZF734" s="23" t="s">
        <v>83</v>
      </c>
    </row>
    <row r="735" spans="1:682" x14ac:dyDescent="0.25">
      <c r="A735" s="49"/>
      <c r="B735" s="43" t="s">
        <v>247</v>
      </c>
      <c r="C735" s="24" t="s">
        <v>84</v>
      </c>
      <c r="D735" s="26"/>
      <c r="E735" s="27"/>
      <c r="F735" s="93">
        <f>+D735*E735</f>
        <v>0</v>
      </c>
      <c r="ZE735" s="21" t="s">
        <v>82</v>
      </c>
      <c r="ZF735" s="23" t="s">
        <v>85</v>
      </c>
    </row>
    <row r="736" spans="1:682" x14ac:dyDescent="0.25">
      <c r="A736" s="49"/>
      <c r="B736" s="43" t="s">
        <v>248</v>
      </c>
      <c r="C736" s="24" t="s">
        <v>84</v>
      </c>
      <c r="D736" s="26"/>
      <c r="E736" s="27"/>
      <c r="F736" s="93">
        <f t="shared" ref="F736:F738" si="51">+D736*E736</f>
        <v>0</v>
      </c>
      <c r="ZE736" s="21" t="s">
        <v>82</v>
      </c>
      <c r="ZF736" s="23" t="s">
        <v>86</v>
      </c>
    </row>
    <row r="737" spans="1:682" x14ac:dyDescent="0.25">
      <c r="A737" s="49"/>
      <c r="B737" s="43" t="s">
        <v>87</v>
      </c>
      <c r="C737" s="24" t="s">
        <v>84</v>
      </c>
      <c r="D737" s="26"/>
      <c r="E737" s="27"/>
      <c r="F737" s="93">
        <f t="shared" si="51"/>
        <v>0</v>
      </c>
      <c r="ZE737" s="21" t="s">
        <v>82</v>
      </c>
      <c r="ZF737" s="23" t="s">
        <v>88</v>
      </c>
    </row>
    <row r="738" spans="1:682" x14ac:dyDescent="0.25">
      <c r="A738" s="49"/>
      <c r="B738" s="43" t="s">
        <v>249</v>
      </c>
      <c r="C738" s="24" t="s">
        <v>84</v>
      </c>
      <c r="D738" s="26"/>
      <c r="E738" s="27"/>
      <c r="F738" s="93">
        <f t="shared" si="51"/>
        <v>0</v>
      </c>
      <c r="ZE738" s="21" t="s">
        <v>82</v>
      </c>
      <c r="ZF738" s="23" t="s">
        <v>88</v>
      </c>
    </row>
    <row r="739" spans="1:682" x14ac:dyDescent="0.25">
      <c r="A739" s="50"/>
      <c r="B739" s="18" t="s">
        <v>89</v>
      </c>
      <c r="C739" s="24"/>
      <c r="D739" s="24"/>
      <c r="E739" s="24"/>
      <c r="F739" s="94">
        <f>+SUM(F735:F738)</f>
        <v>0</v>
      </c>
      <c r="ZE739" s="21" t="s">
        <v>90</v>
      </c>
    </row>
    <row r="740" spans="1:682" x14ac:dyDescent="0.25">
      <c r="A740" s="51"/>
      <c r="B740" s="30"/>
      <c r="C740" s="24"/>
      <c r="D740" s="24"/>
      <c r="E740" s="24"/>
      <c r="F740" s="93"/>
    </row>
    <row r="741" spans="1:682" x14ac:dyDescent="0.25">
      <c r="A741" s="47" t="s">
        <v>91</v>
      </c>
      <c r="B741" s="48" t="s">
        <v>278</v>
      </c>
      <c r="C741" s="24"/>
      <c r="D741" s="24"/>
      <c r="E741" s="24"/>
      <c r="F741" s="93"/>
      <c r="ZE741" s="21" t="s">
        <v>93</v>
      </c>
      <c r="ZF741" s="23"/>
    </row>
    <row r="742" spans="1:682" x14ac:dyDescent="0.25">
      <c r="A742" s="49"/>
      <c r="B742" s="43" t="s">
        <v>94</v>
      </c>
      <c r="C742" s="24" t="s">
        <v>9</v>
      </c>
      <c r="D742" s="26"/>
      <c r="E742" s="27"/>
      <c r="F742" s="93">
        <f>+D742*E742</f>
        <v>0</v>
      </c>
      <c r="ZE742" s="21" t="s">
        <v>82</v>
      </c>
      <c r="ZF742" s="23" t="s">
        <v>95</v>
      </c>
    </row>
    <row r="743" spans="1:682" x14ac:dyDescent="0.25">
      <c r="A743" s="50"/>
      <c r="B743" s="18" t="s">
        <v>279</v>
      </c>
      <c r="C743" s="24"/>
      <c r="D743" s="24"/>
      <c r="E743" s="24"/>
      <c r="F743" s="94">
        <f>F742</f>
        <v>0</v>
      </c>
      <c r="ZE743" s="21" t="s">
        <v>90</v>
      </c>
    </row>
    <row r="744" spans="1:682" x14ac:dyDescent="0.25">
      <c r="A744" s="51"/>
      <c r="B744" s="30"/>
      <c r="C744" s="24"/>
      <c r="D744" s="24"/>
      <c r="E744" s="24"/>
      <c r="F744" s="93"/>
    </row>
    <row r="745" spans="1:682" x14ac:dyDescent="0.25">
      <c r="A745" s="47" t="s">
        <v>250</v>
      </c>
      <c r="B745" s="48" t="s">
        <v>92</v>
      </c>
      <c r="C745" s="24"/>
      <c r="D745" s="24"/>
      <c r="E745" s="24"/>
      <c r="F745" s="93"/>
      <c r="ZE745" s="21" t="s">
        <v>93</v>
      </c>
      <c r="ZF745" s="23"/>
    </row>
    <row r="746" spans="1:682" x14ac:dyDescent="0.25">
      <c r="A746" s="49"/>
      <c r="B746" s="43" t="s">
        <v>94</v>
      </c>
      <c r="C746" s="24" t="s">
        <v>9</v>
      </c>
      <c r="D746" s="26"/>
      <c r="E746" s="27"/>
      <c r="F746" s="93">
        <f>+D746*E746</f>
        <v>0</v>
      </c>
      <c r="ZE746" s="21" t="s">
        <v>82</v>
      </c>
      <c r="ZF746" s="23" t="s">
        <v>95</v>
      </c>
    </row>
    <row r="747" spans="1:682" x14ac:dyDescent="0.25">
      <c r="A747" s="50"/>
      <c r="B747" s="18" t="s">
        <v>96</v>
      </c>
      <c r="C747" s="24"/>
      <c r="D747" s="24"/>
      <c r="E747" s="24"/>
      <c r="F747" s="94">
        <f>+F746</f>
        <v>0</v>
      </c>
      <c r="ZE747" s="21" t="s">
        <v>90</v>
      </c>
    </row>
    <row r="748" spans="1:682" x14ac:dyDescent="0.25">
      <c r="A748" s="51"/>
      <c r="B748" s="30"/>
      <c r="C748" s="24"/>
      <c r="D748" s="24"/>
      <c r="E748" s="24"/>
      <c r="F748" s="93"/>
    </row>
    <row r="749" spans="1:682" x14ac:dyDescent="0.25">
      <c r="A749" s="47" t="s">
        <v>253</v>
      </c>
      <c r="B749" s="48" t="s">
        <v>97</v>
      </c>
      <c r="C749" s="24"/>
      <c r="D749" s="24"/>
      <c r="E749" s="24"/>
      <c r="F749" s="93"/>
      <c r="ZE749" s="21" t="s">
        <v>93</v>
      </c>
      <c r="ZF749" s="23"/>
    </row>
    <row r="750" spans="1:682" x14ac:dyDescent="0.25">
      <c r="A750" s="52" t="s">
        <v>98</v>
      </c>
      <c r="B750" s="43" t="s">
        <v>99</v>
      </c>
      <c r="C750" s="24" t="s">
        <v>9</v>
      </c>
      <c r="D750" s="26"/>
      <c r="E750" s="27"/>
      <c r="F750" s="93">
        <f>+D750*E750</f>
        <v>0</v>
      </c>
      <c r="ZF750" s="23"/>
    </row>
    <row r="751" spans="1:682" ht="31" x14ac:dyDescent="0.25">
      <c r="A751" s="52" t="s">
        <v>46</v>
      </c>
      <c r="B751" s="53" t="s">
        <v>100</v>
      </c>
      <c r="C751" s="24"/>
      <c r="D751" s="26"/>
      <c r="E751" s="27"/>
      <c r="F751" s="93"/>
      <c r="ZF751" s="23"/>
    </row>
    <row r="752" spans="1:682" x14ac:dyDescent="0.25">
      <c r="A752" s="49"/>
      <c r="B752" s="54" t="s">
        <v>101</v>
      </c>
      <c r="C752" s="24" t="s">
        <v>74</v>
      </c>
      <c r="D752" s="26"/>
      <c r="E752" s="27"/>
      <c r="F752" s="93">
        <f>+D752*E752</f>
        <v>0</v>
      </c>
      <c r="ZF752" s="23"/>
    </row>
    <row r="753" spans="1:682" x14ac:dyDescent="0.25">
      <c r="A753" s="49"/>
      <c r="B753" s="54" t="s">
        <v>102</v>
      </c>
      <c r="C753" s="24" t="s">
        <v>74</v>
      </c>
      <c r="D753" s="69"/>
      <c r="E753" s="27"/>
      <c r="F753" s="93">
        <f t="shared" ref="F753:F779" si="52">+D753*E753</f>
        <v>0</v>
      </c>
      <c r="ZF753" s="23"/>
    </row>
    <row r="754" spans="1:682" x14ac:dyDescent="0.25">
      <c r="A754" s="49"/>
      <c r="B754" s="54" t="s">
        <v>103</v>
      </c>
      <c r="C754" s="24" t="s">
        <v>74</v>
      </c>
      <c r="D754" s="24"/>
      <c r="E754" s="27"/>
      <c r="F754" s="93">
        <f t="shared" si="52"/>
        <v>0</v>
      </c>
      <c r="ZF754" s="23"/>
    </row>
    <row r="755" spans="1:682" x14ac:dyDescent="0.25">
      <c r="A755" s="49"/>
      <c r="B755" s="54" t="s">
        <v>104</v>
      </c>
      <c r="C755" s="24" t="s">
        <v>74</v>
      </c>
      <c r="D755" s="24"/>
      <c r="E755" s="27"/>
      <c r="F755" s="93">
        <f t="shared" si="52"/>
        <v>0</v>
      </c>
      <c r="ZF755" s="23"/>
    </row>
    <row r="756" spans="1:682" x14ac:dyDescent="0.25">
      <c r="A756" s="49"/>
      <c r="B756" s="54" t="s">
        <v>105</v>
      </c>
      <c r="C756" s="24" t="s">
        <v>74</v>
      </c>
      <c r="D756" s="24"/>
      <c r="E756" s="27"/>
      <c r="F756" s="93">
        <f t="shared" si="52"/>
        <v>0</v>
      </c>
      <c r="ZF756" s="23"/>
    </row>
    <row r="757" spans="1:682" x14ac:dyDescent="0.25">
      <c r="A757" s="49"/>
      <c r="B757" s="54" t="s">
        <v>106</v>
      </c>
      <c r="C757" s="24" t="s">
        <v>74</v>
      </c>
      <c r="D757" s="24"/>
      <c r="E757" s="27"/>
      <c r="F757" s="93">
        <f t="shared" si="52"/>
        <v>0</v>
      </c>
      <c r="ZF757" s="23"/>
    </row>
    <row r="758" spans="1:682" x14ac:dyDescent="0.25">
      <c r="A758" s="49"/>
      <c r="B758" s="54" t="s">
        <v>107</v>
      </c>
      <c r="C758" s="24" t="s">
        <v>74</v>
      </c>
      <c r="D758" s="24"/>
      <c r="E758" s="27"/>
      <c r="F758" s="93">
        <f t="shared" si="52"/>
        <v>0</v>
      </c>
      <c r="ZF758" s="23"/>
    </row>
    <row r="759" spans="1:682" x14ac:dyDescent="0.25">
      <c r="A759" s="49"/>
      <c r="B759" s="54" t="s">
        <v>108</v>
      </c>
      <c r="C759" s="24" t="s">
        <v>74</v>
      </c>
      <c r="D759" s="24"/>
      <c r="E759" s="27"/>
      <c r="F759" s="93">
        <f t="shared" si="52"/>
        <v>0</v>
      </c>
      <c r="ZF759" s="23"/>
    </row>
    <row r="760" spans="1:682" x14ac:dyDescent="0.25">
      <c r="A760" s="49"/>
      <c r="B760" s="43" t="s">
        <v>109</v>
      </c>
      <c r="C760" s="24" t="s">
        <v>58</v>
      </c>
      <c r="D760" s="24"/>
      <c r="E760" s="27"/>
      <c r="F760" s="93">
        <f t="shared" si="52"/>
        <v>0</v>
      </c>
      <c r="ZF760" s="23"/>
    </row>
    <row r="761" spans="1:682" x14ac:dyDescent="0.25">
      <c r="A761" s="52" t="s">
        <v>47</v>
      </c>
      <c r="B761" s="53" t="s">
        <v>110</v>
      </c>
      <c r="C761" s="24"/>
      <c r="D761" s="24"/>
      <c r="E761" s="27"/>
      <c r="F761" s="93">
        <f t="shared" si="52"/>
        <v>0</v>
      </c>
      <c r="ZF761" s="23"/>
    </row>
    <row r="762" spans="1:682" x14ac:dyDescent="0.25">
      <c r="A762" s="49"/>
      <c r="B762" s="43" t="s">
        <v>111</v>
      </c>
      <c r="C762" s="24" t="s">
        <v>2</v>
      </c>
      <c r="D762" s="24"/>
      <c r="E762" s="27"/>
      <c r="F762" s="93">
        <f t="shared" si="52"/>
        <v>0</v>
      </c>
      <c r="ZF762" s="23"/>
    </row>
    <row r="763" spans="1:682" x14ac:dyDescent="0.25">
      <c r="A763" s="49"/>
      <c r="B763" s="43" t="s">
        <v>112</v>
      </c>
      <c r="C763" s="24" t="s">
        <v>2</v>
      </c>
      <c r="D763" s="24"/>
      <c r="E763" s="27"/>
      <c r="F763" s="93">
        <f t="shared" si="52"/>
        <v>0</v>
      </c>
      <c r="ZF763" s="23"/>
    </row>
    <row r="764" spans="1:682" x14ac:dyDescent="0.25">
      <c r="A764" s="49"/>
      <c r="B764" s="43" t="s">
        <v>113</v>
      </c>
      <c r="C764" s="24" t="s">
        <v>2</v>
      </c>
      <c r="D764" s="24"/>
      <c r="E764" s="27"/>
      <c r="F764" s="93">
        <f t="shared" si="52"/>
        <v>0</v>
      </c>
      <c r="ZF764" s="23"/>
    </row>
    <row r="765" spans="1:682" ht="31" x14ac:dyDescent="0.25">
      <c r="A765" s="52" t="s">
        <v>48</v>
      </c>
      <c r="B765" s="53" t="s">
        <v>245</v>
      </c>
      <c r="C765" s="24"/>
      <c r="D765" s="24"/>
      <c r="E765" s="27"/>
      <c r="F765" s="93"/>
      <c r="ZF765" s="23"/>
    </row>
    <row r="766" spans="1:682" x14ac:dyDescent="0.25">
      <c r="A766" s="49"/>
      <c r="B766" s="54" t="s">
        <v>101</v>
      </c>
      <c r="C766" s="24" t="s">
        <v>74</v>
      </c>
      <c r="D766" s="24"/>
      <c r="E766" s="27"/>
      <c r="F766" s="93">
        <f t="shared" si="52"/>
        <v>0</v>
      </c>
      <c r="ZF766" s="23"/>
    </row>
    <row r="767" spans="1:682" x14ac:dyDescent="0.25">
      <c r="A767" s="49"/>
      <c r="B767" s="54" t="s">
        <v>102</v>
      </c>
      <c r="C767" s="24" t="s">
        <v>74</v>
      </c>
      <c r="D767" s="70"/>
      <c r="E767" s="27"/>
      <c r="F767" s="93">
        <f t="shared" si="52"/>
        <v>0</v>
      </c>
      <c r="ZF767" s="23"/>
    </row>
    <row r="768" spans="1:682" x14ac:dyDescent="0.25">
      <c r="A768" s="49"/>
      <c r="B768" s="54" t="s">
        <v>103</v>
      </c>
      <c r="C768" s="24" t="s">
        <v>74</v>
      </c>
      <c r="D768" s="24"/>
      <c r="E768" s="27"/>
      <c r="F768" s="93">
        <f t="shared" si="52"/>
        <v>0</v>
      </c>
      <c r="ZF768" s="23"/>
    </row>
    <row r="769" spans="1:682" x14ac:dyDescent="0.25">
      <c r="A769" s="49"/>
      <c r="B769" s="54" t="s">
        <v>104</v>
      </c>
      <c r="C769" s="24" t="s">
        <v>74</v>
      </c>
      <c r="D769" s="24"/>
      <c r="E769" s="27"/>
      <c r="F769" s="93">
        <f t="shared" si="52"/>
        <v>0</v>
      </c>
      <c r="ZF769" s="23"/>
    </row>
    <row r="770" spans="1:682" x14ac:dyDescent="0.25">
      <c r="A770" s="49"/>
      <c r="B770" s="54" t="s">
        <v>105</v>
      </c>
      <c r="C770" s="24" t="s">
        <v>74</v>
      </c>
      <c r="D770" s="24"/>
      <c r="E770" s="27"/>
      <c r="F770" s="93">
        <f t="shared" si="52"/>
        <v>0</v>
      </c>
      <c r="ZF770" s="23"/>
    </row>
    <row r="771" spans="1:682" x14ac:dyDescent="0.25">
      <c r="A771" s="49"/>
      <c r="B771" s="54" t="s">
        <v>106</v>
      </c>
      <c r="C771" s="24" t="s">
        <v>74</v>
      </c>
      <c r="D771" s="24"/>
      <c r="E771" s="27"/>
      <c r="F771" s="93">
        <f t="shared" si="52"/>
        <v>0</v>
      </c>
      <c r="ZF771" s="23"/>
    </row>
    <row r="772" spans="1:682" x14ac:dyDescent="0.25">
      <c r="A772" s="49"/>
      <c r="B772" s="54" t="s">
        <v>107</v>
      </c>
      <c r="C772" s="24" t="s">
        <v>74</v>
      </c>
      <c r="D772" s="24"/>
      <c r="E772" s="27"/>
      <c r="F772" s="93">
        <f t="shared" si="52"/>
        <v>0</v>
      </c>
      <c r="ZF772" s="23"/>
    </row>
    <row r="773" spans="1:682" x14ac:dyDescent="0.25">
      <c r="A773" s="49"/>
      <c r="B773" s="54" t="s">
        <v>108</v>
      </c>
      <c r="C773" s="24" t="s">
        <v>74</v>
      </c>
      <c r="D773" s="24"/>
      <c r="E773" s="27"/>
      <c r="F773" s="93">
        <f t="shared" si="52"/>
        <v>0</v>
      </c>
      <c r="ZF773" s="23"/>
    </row>
    <row r="774" spans="1:682" x14ac:dyDescent="0.25">
      <c r="A774" s="52" t="s">
        <v>49</v>
      </c>
      <c r="B774" s="53" t="s">
        <v>251</v>
      </c>
      <c r="C774" s="24"/>
      <c r="D774" s="24"/>
      <c r="E774" s="27"/>
      <c r="F774" s="93"/>
      <c r="ZF774" s="23"/>
    </row>
    <row r="775" spans="1:682" x14ac:dyDescent="0.25">
      <c r="A775" s="49"/>
      <c r="B775" s="55" t="s">
        <v>114</v>
      </c>
      <c r="C775" s="24" t="s">
        <v>2</v>
      </c>
      <c r="D775" s="24"/>
      <c r="E775" s="27"/>
      <c r="F775" s="93">
        <f t="shared" si="52"/>
        <v>0</v>
      </c>
      <c r="ZF775" s="23"/>
    </row>
    <row r="776" spans="1:682" x14ac:dyDescent="0.25">
      <c r="A776" s="49"/>
      <c r="B776" s="55" t="s">
        <v>115</v>
      </c>
      <c r="C776" s="24" t="s">
        <v>2</v>
      </c>
      <c r="D776" s="24"/>
      <c r="E776" s="27"/>
      <c r="F776" s="93">
        <f t="shared" si="52"/>
        <v>0</v>
      </c>
      <c r="ZF776" s="23"/>
    </row>
    <row r="777" spans="1:682" x14ac:dyDescent="0.25">
      <c r="A777" s="49"/>
      <c r="B777" s="43" t="s">
        <v>116</v>
      </c>
      <c r="C777" s="24" t="s">
        <v>2</v>
      </c>
      <c r="D777" s="24"/>
      <c r="E777" s="27"/>
      <c r="F777" s="93">
        <f t="shared" si="52"/>
        <v>0</v>
      </c>
      <c r="ZF777" s="23"/>
    </row>
    <row r="778" spans="1:682" x14ac:dyDescent="0.25">
      <c r="A778" s="49"/>
      <c r="B778" s="43" t="s">
        <v>117</v>
      </c>
      <c r="C778" s="24" t="s">
        <v>2</v>
      </c>
      <c r="D778" s="24"/>
      <c r="E778" s="27"/>
      <c r="F778" s="93">
        <f t="shared" si="52"/>
        <v>0</v>
      </c>
      <c r="ZF778" s="23"/>
    </row>
    <row r="779" spans="1:682" x14ac:dyDescent="0.25">
      <c r="A779" s="49"/>
      <c r="B779" s="43" t="s">
        <v>252</v>
      </c>
      <c r="C779" s="24" t="s">
        <v>7</v>
      </c>
      <c r="D779" s="24"/>
      <c r="E779" s="27"/>
      <c r="F779" s="93">
        <f t="shared" si="52"/>
        <v>0</v>
      </c>
      <c r="ZF779" s="23"/>
    </row>
    <row r="780" spans="1:682" s="28" customFormat="1" x14ac:dyDescent="0.25">
      <c r="A780" s="50"/>
      <c r="B780" s="18" t="s">
        <v>118</v>
      </c>
      <c r="C780" s="24"/>
      <c r="D780" s="24"/>
      <c r="E780" s="24"/>
      <c r="F780" s="94">
        <f>SUM(F751:F779)</f>
        <v>0</v>
      </c>
      <c r="ZE780" s="28" t="s">
        <v>90</v>
      </c>
    </row>
    <row r="781" spans="1:682" s="28" customFormat="1" x14ac:dyDescent="0.25">
      <c r="A781" s="51"/>
      <c r="B781" s="30"/>
      <c r="C781" s="24"/>
      <c r="D781" s="24"/>
      <c r="E781" s="24"/>
      <c r="F781" s="93"/>
    </row>
    <row r="782" spans="1:682" x14ac:dyDescent="0.25">
      <c r="A782" s="47" t="s">
        <v>119</v>
      </c>
      <c r="B782" s="48" t="s">
        <v>120</v>
      </c>
      <c r="C782" s="24"/>
      <c r="D782" s="24"/>
      <c r="E782" s="24"/>
      <c r="F782" s="93"/>
      <c r="ZE782" s="21" t="s">
        <v>93</v>
      </c>
      <c r="ZF782" s="23"/>
    </row>
    <row r="783" spans="1:682" x14ac:dyDescent="0.25">
      <c r="A783" s="52" t="s">
        <v>121</v>
      </c>
      <c r="B783" s="53" t="s">
        <v>122</v>
      </c>
      <c r="C783" s="24"/>
      <c r="D783" s="24"/>
      <c r="E783" s="27"/>
      <c r="F783" s="93"/>
      <c r="ZF783" s="23"/>
    </row>
    <row r="784" spans="1:682" x14ac:dyDescent="0.25">
      <c r="A784" s="52"/>
      <c r="B784" s="43" t="s">
        <v>269</v>
      </c>
      <c r="C784" s="24" t="s">
        <v>2</v>
      </c>
      <c r="D784" s="24"/>
      <c r="E784" s="27"/>
      <c r="F784" s="93">
        <f t="shared" ref="F784:F843" si="53">+D784*E784</f>
        <v>0</v>
      </c>
      <c r="ZF784" s="23"/>
    </row>
    <row r="785" spans="1:682" x14ac:dyDescent="0.25">
      <c r="A785" s="52" t="s">
        <v>50</v>
      </c>
      <c r="B785" s="53" t="s">
        <v>123</v>
      </c>
      <c r="C785" s="24"/>
      <c r="D785" s="24"/>
      <c r="E785" s="27"/>
      <c r="F785" s="93"/>
      <c r="ZF785" s="23"/>
    </row>
    <row r="786" spans="1:682" x14ac:dyDescent="0.25">
      <c r="A786" s="49"/>
      <c r="B786" s="55" t="s">
        <v>124</v>
      </c>
      <c r="C786" s="24" t="s">
        <v>2</v>
      </c>
      <c r="D786" s="24"/>
      <c r="E786" s="27"/>
      <c r="F786" s="93">
        <f t="shared" si="53"/>
        <v>0</v>
      </c>
      <c r="ZF786" s="23"/>
    </row>
    <row r="787" spans="1:682" x14ac:dyDescent="0.25">
      <c r="A787" s="49"/>
      <c r="B787" s="55" t="s">
        <v>124</v>
      </c>
      <c r="C787" s="24" t="s">
        <v>2</v>
      </c>
      <c r="D787" s="24"/>
      <c r="E787" s="27"/>
      <c r="F787" s="93">
        <f t="shared" si="53"/>
        <v>0</v>
      </c>
      <c r="ZF787" s="23"/>
    </row>
    <row r="788" spans="1:682" x14ac:dyDescent="0.25">
      <c r="A788" s="49"/>
      <c r="B788" s="55" t="s">
        <v>124</v>
      </c>
      <c r="C788" s="24" t="s">
        <v>2</v>
      </c>
      <c r="D788" s="24"/>
      <c r="E788" s="27"/>
      <c r="F788" s="93">
        <f t="shared" si="53"/>
        <v>0</v>
      </c>
      <c r="ZF788" s="23"/>
    </row>
    <row r="789" spans="1:682" x14ac:dyDescent="0.25">
      <c r="A789" s="49"/>
      <c r="B789" s="55" t="s">
        <v>124</v>
      </c>
      <c r="C789" s="24" t="s">
        <v>2</v>
      </c>
      <c r="D789" s="24"/>
      <c r="E789" s="27"/>
      <c r="F789" s="93">
        <f t="shared" si="53"/>
        <v>0</v>
      </c>
      <c r="ZF789" s="23"/>
    </row>
    <row r="790" spans="1:682" ht="31" x14ac:dyDescent="0.25">
      <c r="A790" s="52"/>
      <c r="B790" s="53" t="s">
        <v>254</v>
      </c>
      <c r="C790" s="24"/>
      <c r="D790" s="24"/>
      <c r="E790" s="27"/>
      <c r="F790" s="93">
        <f t="shared" si="53"/>
        <v>0</v>
      </c>
      <c r="ZF790" s="23"/>
    </row>
    <row r="791" spans="1:682" x14ac:dyDescent="0.25">
      <c r="A791" s="49"/>
      <c r="B791" s="55" t="s">
        <v>124</v>
      </c>
      <c r="C791" s="24" t="s">
        <v>2</v>
      </c>
      <c r="D791" s="24"/>
      <c r="E791" s="27"/>
      <c r="F791" s="93">
        <f t="shared" si="53"/>
        <v>0</v>
      </c>
      <c r="ZF791" s="23"/>
    </row>
    <row r="792" spans="1:682" x14ac:dyDescent="0.25">
      <c r="A792" s="49"/>
      <c r="B792" s="55" t="s">
        <v>124</v>
      </c>
      <c r="C792" s="24" t="s">
        <v>2</v>
      </c>
      <c r="D792" s="24"/>
      <c r="E792" s="27"/>
      <c r="F792" s="93">
        <f t="shared" si="53"/>
        <v>0</v>
      </c>
      <c r="ZF792" s="23"/>
    </row>
    <row r="793" spans="1:682" x14ac:dyDescent="0.25">
      <c r="A793" s="49"/>
      <c r="B793" s="55" t="s">
        <v>124</v>
      </c>
      <c r="C793" s="24" t="s">
        <v>2</v>
      </c>
      <c r="D793" s="24"/>
      <c r="E793" s="27"/>
      <c r="F793" s="93">
        <f t="shared" si="53"/>
        <v>0</v>
      </c>
      <c r="ZF793" s="23"/>
    </row>
    <row r="794" spans="1:682" x14ac:dyDescent="0.25">
      <c r="A794" s="49"/>
      <c r="B794" s="55" t="s">
        <v>124</v>
      </c>
      <c r="C794" s="24" t="s">
        <v>2</v>
      </c>
      <c r="D794" s="24"/>
      <c r="E794" s="27"/>
      <c r="F794" s="93">
        <f t="shared" si="53"/>
        <v>0</v>
      </c>
      <c r="ZF794" s="23"/>
    </row>
    <row r="795" spans="1:682" x14ac:dyDescent="0.25">
      <c r="A795" s="52" t="s">
        <v>51</v>
      </c>
      <c r="B795" s="53" t="s">
        <v>125</v>
      </c>
      <c r="C795" s="24"/>
      <c r="D795" s="24"/>
      <c r="E795" s="27"/>
      <c r="F795" s="93">
        <f t="shared" si="53"/>
        <v>0</v>
      </c>
      <c r="ZF795" s="23"/>
    </row>
    <row r="796" spans="1:682" x14ac:dyDescent="0.25">
      <c r="A796" s="49"/>
      <c r="B796" s="55" t="s">
        <v>124</v>
      </c>
      <c r="C796" s="24" t="s">
        <v>74</v>
      </c>
      <c r="D796" s="24"/>
      <c r="E796" s="27"/>
      <c r="F796" s="93">
        <f t="shared" si="53"/>
        <v>0</v>
      </c>
      <c r="ZF796" s="23"/>
    </row>
    <row r="797" spans="1:682" x14ac:dyDescent="0.25">
      <c r="A797" s="49"/>
      <c r="B797" s="55" t="s">
        <v>124</v>
      </c>
      <c r="C797" s="24" t="s">
        <v>74</v>
      </c>
      <c r="D797" s="24"/>
      <c r="E797" s="27"/>
      <c r="F797" s="93">
        <f t="shared" si="53"/>
        <v>0</v>
      </c>
      <c r="ZF797" s="23"/>
    </row>
    <row r="798" spans="1:682" x14ac:dyDescent="0.25">
      <c r="A798" s="49"/>
      <c r="B798" s="55" t="s">
        <v>124</v>
      </c>
      <c r="C798" s="24" t="s">
        <v>74</v>
      </c>
      <c r="D798" s="24"/>
      <c r="E798" s="27"/>
      <c r="F798" s="93">
        <f t="shared" si="53"/>
        <v>0</v>
      </c>
      <c r="ZF798" s="23"/>
    </row>
    <row r="799" spans="1:682" x14ac:dyDescent="0.25">
      <c r="A799" s="49"/>
      <c r="B799" s="55" t="s">
        <v>124</v>
      </c>
      <c r="C799" s="24" t="s">
        <v>74</v>
      </c>
      <c r="D799" s="24"/>
      <c r="E799" s="27"/>
      <c r="F799" s="93">
        <f t="shared" si="53"/>
        <v>0</v>
      </c>
      <c r="ZF799" s="23"/>
    </row>
    <row r="800" spans="1:682" x14ac:dyDescent="0.25">
      <c r="A800" s="52" t="s">
        <v>52</v>
      </c>
      <c r="B800" s="53" t="s">
        <v>126</v>
      </c>
      <c r="C800" s="24"/>
      <c r="D800" s="24"/>
      <c r="E800" s="27"/>
      <c r="F800" s="93">
        <f t="shared" si="53"/>
        <v>0</v>
      </c>
      <c r="ZF800" s="23"/>
    </row>
    <row r="801" spans="1:682" x14ac:dyDescent="0.25">
      <c r="A801" s="49"/>
      <c r="B801" s="55" t="s">
        <v>124</v>
      </c>
      <c r="C801" s="24" t="s">
        <v>74</v>
      </c>
      <c r="D801" s="24"/>
      <c r="E801" s="27"/>
      <c r="F801" s="93">
        <f t="shared" si="53"/>
        <v>0</v>
      </c>
      <c r="ZF801" s="23"/>
    </row>
    <row r="802" spans="1:682" x14ac:dyDescent="0.25">
      <c r="A802" s="52" t="s">
        <v>53</v>
      </c>
      <c r="B802" s="43" t="s">
        <v>127</v>
      </c>
      <c r="C802" s="24" t="s">
        <v>2</v>
      </c>
      <c r="D802" s="24"/>
      <c r="E802" s="27"/>
      <c r="F802" s="93">
        <f t="shared" si="53"/>
        <v>0</v>
      </c>
      <c r="ZF802" s="23"/>
    </row>
    <row r="803" spans="1:682" x14ac:dyDescent="0.25">
      <c r="A803" s="52" t="s">
        <v>54</v>
      </c>
      <c r="B803" s="43" t="s">
        <v>128</v>
      </c>
      <c r="C803" s="24" t="s">
        <v>58</v>
      </c>
      <c r="D803" s="24"/>
      <c r="E803" s="27"/>
      <c r="F803" s="93">
        <f t="shared" si="53"/>
        <v>0</v>
      </c>
      <c r="ZF803" s="23"/>
    </row>
    <row r="804" spans="1:682" x14ac:dyDescent="0.25">
      <c r="A804" s="52" t="s">
        <v>55</v>
      </c>
      <c r="B804" s="43" t="s">
        <v>56</v>
      </c>
      <c r="C804" s="24" t="s">
        <v>58</v>
      </c>
      <c r="D804" s="24"/>
      <c r="E804" s="27"/>
      <c r="F804" s="93">
        <f t="shared" si="53"/>
        <v>0</v>
      </c>
      <c r="ZF804" s="23"/>
    </row>
    <row r="805" spans="1:682" x14ac:dyDescent="0.25">
      <c r="A805" s="50"/>
      <c r="B805" s="18" t="s">
        <v>129</v>
      </c>
      <c r="C805" s="24"/>
      <c r="D805" s="24"/>
      <c r="E805" s="24"/>
      <c r="F805" s="94">
        <f>SUM(F784:F804)</f>
        <v>0</v>
      </c>
      <c r="ZE805" s="21" t="s">
        <v>90</v>
      </c>
    </row>
    <row r="806" spans="1:682" x14ac:dyDescent="0.25">
      <c r="A806" s="49"/>
      <c r="B806" s="43"/>
      <c r="C806" s="24"/>
      <c r="D806" s="24"/>
      <c r="E806" s="27"/>
      <c r="F806" s="93"/>
      <c r="ZF806" s="23"/>
    </row>
    <row r="807" spans="1:682" x14ac:dyDescent="0.25">
      <c r="A807" s="47" t="s">
        <v>261</v>
      </c>
      <c r="B807" s="48" t="s">
        <v>130</v>
      </c>
      <c r="C807" s="24"/>
      <c r="D807" s="24"/>
      <c r="E807" s="24"/>
      <c r="F807" s="93"/>
      <c r="ZE807" s="21" t="s">
        <v>93</v>
      </c>
      <c r="ZF807" s="23"/>
    </row>
    <row r="808" spans="1:682" x14ac:dyDescent="0.25">
      <c r="A808" s="52" t="s">
        <v>131</v>
      </c>
      <c r="B808" s="53" t="s">
        <v>271</v>
      </c>
      <c r="C808" s="24"/>
      <c r="D808" s="24"/>
      <c r="E808" s="27"/>
      <c r="F808" s="93"/>
      <c r="ZF808" s="23"/>
    </row>
    <row r="809" spans="1:682" x14ac:dyDescent="0.25">
      <c r="A809" s="49"/>
      <c r="B809" s="43" t="s">
        <v>272</v>
      </c>
      <c r="C809" s="24" t="s">
        <v>9</v>
      </c>
      <c r="D809" s="24"/>
      <c r="E809" s="27"/>
      <c r="F809" s="93"/>
      <c r="ZF809" s="23"/>
    </row>
    <row r="810" spans="1:682" x14ac:dyDescent="0.25">
      <c r="A810" s="52" t="s">
        <v>132</v>
      </c>
      <c r="B810" s="53" t="s">
        <v>133</v>
      </c>
      <c r="C810" s="24"/>
      <c r="D810" s="24"/>
      <c r="E810" s="27"/>
      <c r="F810" s="93"/>
      <c r="ZF810" s="23"/>
    </row>
    <row r="811" spans="1:682" x14ac:dyDescent="0.25">
      <c r="A811" s="49"/>
      <c r="B811" s="55" t="s">
        <v>134</v>
      </c>
      <c r="C811" s="24" t="s">
        <v>135</v>
      </c>
      <c r="D811" s="24"/>
      <c r="E811" s="31"/>
      <c r="F811" s="93">
        <f t="shared" si="53"/>
        <v>0</v>
      </c>
      <c r="ZF811" s="23"/>
    </row>
    <row r="812" spans="1:682" x14ac:dyDescent="0.25">
      <c r="A812" s="49"/>
      <c r="B812" s="55" t="s">
        <v>136</v>
      </c>
      <c r="C812" s="24" t="s">
        <v>74</v>
      </c>
      <c r="D812" s="24"/>
      <c r="E812" s="31"/>
      <c r="F812" s="93">
        <f t="shared" si="53"/>
        <v>0</v>
      </c>
      <c r="ZF812" s="23"/>
    </row>
    <row r="813" spans="1:682" x14ac:dyDescent="0.25">
      <c r="A813" s="49"/>
      <c r="B813" s="55" t="s">
        <v>137</v>
      </c>
      <c r="C813" s="24" t="s">
        <v>74</v>
      </c>
      <c r="D813" s="24"/>
      <c r="E813" s="31"/>
      <c r="F813" s="93">
        <f t="shared" si="53"/>
        <v>0</v>
      </c>
      <c r="ZF813" s="23"/>
    </row>
    <row r="814" spans="1:682" x14ac:dyDescent="0.25">
      <c r="A814" s="49"/>
      <c r="B814" s="55" t="s">
        <v>138</v>
      </c>
      <c r="C814" s="24" t="s">
        <v>74</v>
      </c>
      <c r="D814" s="24"/>
      <c r="E814" s="31"/>
      <c r="F814" s="93">
        <f t="shared" si="53"/>
        <v>0</v>
      </c>
      <c r="ZF814" s="23"/>
    </row>
    <row r="815" spans="1:682" x14ac:dyDescent="0.25">
      <c r="A815" s="49"/>
      <c r="B815" s="55" t="s">
        <v>139</v>
      </c>
      <c r="C815" s="24" t="s">
        <v>74</v>
      </c>
      <c r="D815" s="24"/>
      <c r="E815" s="31"/>
      <c r="F815" s="93">
        <f t="shared" si="53"/>
        <v>0</v>
      </c>
      <c r="ZF815" s="23"/>
    </row>
    <row r="816" spans="1:682" x14ac:dyDescent="0.25">
      <c r="A816" s="49"/>
      <c r="B816" s="55" t="s">
        <v>140</v>
      </c>
      <c r="C816" s="24" t="s">
        <v>74</v>
      </c>
      <c r="D816" s="24"/>
      <c r="E816" s="31"/>
      <c r="F816" s="93">
        <f t="shared" si="53"/>
        <v>0</v>
      </c>
      <c r="ZF816" s="23"/>
    </row>
    <row r="817" spans="1:682" x14ac:dyDescent="0.25">
      <c r="A817" s="49"/>
      <c r="B817" s="55" t="s">
        <v>141</v>
      </c>
      <c r="C817" s="24" t="s">
        <v>74</v>
      </c>
      <c r="D817" s="24"/>
      <c r="E817" s="31"/>
      <c r="F817" s="93">
        <f t="shared" si="53"/>
        <v>0</v>
      </c>
      <c r="ZF817" s="23"/>
    </row>
    <row r="818" spans="1:682" x14ac:dyDescent="0.25">
      <c r="A818" s="49"/>
      <c r="B818" s="55" t="s">
        <v>142</v>
      </c>
      <c r="C818" s="24" t="s">
        <v>74</v>
      </c>
      <c r="D818" s="24"/>
      <c r="E818" s="31"/>
      <c r="F818" s="93">
        <f t="shared" si="53"/>
        <v>0</v>
      </c>
      <c r="ZF818" s="23"/>
    </row>
    <row r="819" spans="1:682" x14ac:dyDescent="0.25">
      <c r="A819" s="49"/>
      <c r="B819" s="55" t="s">
        <v>143</v>
      </c>
      <c r="C819" s="24" t="s">
        <v>74</v>
      </c>
      <c r="D819" s="24"/>
      <c r="E819" s="31"/>
      <c r="F819" s="93">
        <f t="shared" si="53"/>
        <v>0</v>
      </c>
      <c r="ZF819" s="23"/>
    </row>
    <row r="820" spans="1:682" x14ac:dyDescent="0.25">
      <c r="A820" s="49"/>
      <c r="B820" s="55" t="s">
        <v>144</v>
      </c>
      <c r="C820" s="24" t="s">
        <v>74</v>
      </c>
      <c r="D820" s="24"/>
      <c r="E820" s="27"/>
      <c r="F820" s="93">
        <f t="shared" si="53"/>
        <v>0</v>
      </c>
      <c r="ZF820" s="23"/>
    </row>
    <row r="821" spans="1:682" x14ac:dyDescent="0.25">
      <c r="A821" s="49"/>
      <c r="B821" s="53" t="s">
        <v>145</v>
      </c>
      <c r="C821" s="24"/>
      <c r="D821" s="24"/>
      <c r="E821" s="27"/>
      <c r="F821" s="93"/>
      <c r="ZF821" s="23"/>
    </row>
    <row r="822" spans="1:682" x14ac:dyDescent="0.25">
      <c r="A822" s="49"/>
      <c r="B822" s="55" t="s">
        <v>124</v>
      </c>
      <c r="C822" s="24" t="s">
        <v>5</v>
      </c>
      <c r="D822" s="24"/>
      <c r="E822" s="31"/>
      <c r="F822" s="93">
        <f t="shared" si="53"/>
        <v>0</v>
      </c>
      <c r="ZF822" s="23"/>
    </row>
    <row r="823" spans="1:682" x14ac:dyDescent="0.25">
      <c r="A823" s="49"/>
      <c r="B823" s="55" t="s">
        <v>124</v>
      </c>
      <c r="C823" s="24"/>
      <c r="D823" s="24"/>
      <c r="E823" s="27"/>
      <c r="F823" s="93"/>
      <c r="ZF823" s="23"/>
    </row>
    <row r="824" spans="1:682" x14ac:dyDescent="0.25">
      <c r="A824" s="52" t="s">
        <v>146</v>
      </c>
      <c r="B824" s="56" t="s">
        <v>147</v>
      </c>
      <c r="C824" s="24"/>
      <c r="D824" s="24"/>
      <c r="E824" s="27"/>
      <c r="F824" s="93"/>
      <c r="ZF824" s="23"/>
    </row>
    <row r="825" spans="1:682" x14ac:dyDescent="0.25">
      <c r="A825" s="49"/>
      <c r="B825" s="43" t="s">
        <v>255</v>
      </c>
      <c r="C825" s="24" t="s">
        <v>2</v>
      </c>
      <c r="D825" s="24"/>
      <c r="E825" s="27"/>
      <c r="F825" s="93">
        <f t="shared" si="53"/>
        <v>0</v>
      </c>
      <c r="ZF825" s="23"/>
    </row>
    <row r="826" spans="1:682" x14ac:dyDescent="0.25">
      <c r="A826" s="49"/>
      <c r="B826" s="43" t="s">
        <v>150</v>
      </c>
      <c r="C826" s="24" t="s">
        <v>2</v>
      </c>
      <c r="D826" s="24"/>
      <c r="E826" s="27"/>
      <c r="F826" s="93">
        <f t="shared" si="53"/>
        <v>0</v>
      </c>
      <c r="ZF826" s="23"/>
    </row>
    <row r="827" spans="1:682" x14ac:dyDescent="0.25">
      <c r="A827" s="49"/>
      <c r="B827" s="43" t="s">
        <v>151</v>
      </c>
      <c r="C827" s="24" t="s">
        <v>2</v>
      </c>
      <c r="D827" s="24"/>
      <c r="E827" s="27"/>
      <c r="F827" s="93">
        <f t="shared" si="53"/>
        <v>0</v>
      </c>
      <c r="ZF827" s="23"/>
    </row>
    <row r="828" spans="1:682" x14ac:dyDescent="0.25">
      <c r="A828" s="49"/>
      <c r="B828" s="43" t="s">
        <v>148</v>
      </c>
      <c r="C828" s="24" t="s">
        <v>2</v>
      </c>
      <c r="D828" s="24"/>
      <c r="E828" s="27"/>
      <c r="F828" s="93">
        <f t="shared" si="53"/>
        <v>0</v>
      </c>
      <c r="ZF828" s="23"/>
    </row>
    <row r="829" spans="1:682" x14ac:dyDescent="0.25">
      <c r="A829" s="49"/>
      <c r="B829" s="43" t="s">
        <v>149</v>
      </c>
      <c r="C829" s="24" t="s">
        <v>2</v>
      </c>
      <c r="D829" s="24"/>
      <c r="E829" s="27"/>
      <c r="F829" s="93">
        <f t="shared" si="53"/>
        <v>0</v>
      </c>
      <c r="ZF829" s="23"/>
    </row>
    <row r="830" spans="1:682" x14ac:dyDescent="0.25">
      <c r="A830" s="52" t="s">
        <v>152</v>
      </c>
      <c r="B830" s="43" t="s">
        <v>158</v>
      </c>
      <c r="C830" s="24" t="s">
        <v>2</v>
      </c>
      <c r="D830" s="24"/>
      <c r="E830" s="27"/>
      <c r="F830" s="93">
        <f t="shared" si="53"/>
        <v>0</v>
      </c>
      <c r="ZF830" s="23"/>
    </row>
    <row r="831" spans="1:682" x14ac:dyDescent="0.25">
      <c r="A831" s="52" t="s">
        <v>153</v>
      </c>
      <c r="B831" s="53" t="s">
        <v>154</v>
      </c>
      <c r="C831" s="24"/>
      <c r="D831" s="24"/>
      <c r="E831" s="27"/>
      <c r="F831" s="93"/>
      <c r="ZF831" s="23"/>
    </row>
    <row r="832" spans="1:682" x14ac:dyDescent="0.25">
      <c r="A832" s="49"/>
      <c r="B832" s="55" t="s">
        <v>155</v>
      </c>
      <c r="C832" s="24" t="s">
        <v>2</v>
      </c>
      <c r="D832" s="24"/>
      <c r="E832" s="31"/>
      <c r="F832" s="93">
        <f t="shared" si="53"/>
        <v>0</v>
      </c>
      <c r="ZF832" s="23"/>
    </row>
    <row r="833" spans="1:682" x14ac:dyDescent="0.25">
      <c r="A833" s="49"/>
      <c r="B833" s="55" t="s">
        <v>136</v>
      </c>
      <c r="C833" s="24" t="s">
        <v>2</v>
      </c>
      <c r="D833" s="24"/>
      <c r="E833" s="27"/>
      <c r="F833" s="93">
        <f t="shared" si="53"/>
        <v>0</v>
      </c>
      <c r="ZF833" s="23"/>
    </row>
    <row r="834" spans="1:682" x14ac:dyDescent="0.25">
      <c r="A834" s="49"/>
      <c r="B834" s="55" t="s">
        <v>137</v>
      </c>
      <c r="C834" s="24" t="s">
        <v>2</v>
      </c>
      <c r="D834" s="24"/>
      <c r="E834" s="31"/>
      <c r="F834" s="93">
        <f t="shared" si="53"/>
        <v>0</v>
      </c>
      <c r="ZF834" s="23"/>
    </row>
    <row r="835" spans="1:682" x14ac:dyDescent="0.25">
      <c r="A835" s="49"/>
      <c r="B835" s="55" t="s">
        <v>138</v>
      </c>
      <c r="C835" s="24" t="s">
        <v>2</v>
      </c>
      <c r="D835" s="24"/>
      <c r="E835" s="31"/>
      <c r="F835" s="93">
        <f t="shared" si="53"/>
        <v>0</v>
      </c>
      <c r="ZF835" s="23"/>
    </row>
    <row r="836" spans="1:682" x14ac:dyDescent="0.25">
      <c r="A836" s="49"/>
      <c r="B836" s="55" t="s">
        <v>139</v>
      </c>
      <c r="C836" s="24" t="s">
        <v>2</v>
      </c>
      <c r="D836" s="24"/>
      <c r="E836" s="31"/>
      <c r="F836" s="93">
        <f t="shared" si="53"/>
        <v>0</v>
      </c>
      <c r="ZF836" s="23"/>
    </row>
    <row r="837" spans="1:682" x14ac:dyDescent="0.25">
      <c r="A837" s="49"/>
      <c r="B837" s="55" t="s">
        <v>140</v>
      </c>
      <c r="C837" s="24" t="s">
        <v>2</v>
      </c>
      <c r="D837" s="24"/>
      <c r="E837" s="27"/>
      <c r="F837" s="93">
        <f t="shared" si="53"/>
        <v>0</v>
      </c>
      <c r="ZF837" s="23"/>
    </row>
    <row r="838" spans="1:682" x14ac:dyDescent="0.25">
      <c r="A838" s="49"/>
      <c r="B838" s="55" t="s">
        <v>141</v>
      </c>
      <c r="C838" s="24" t="s">
        <v>2</v>
      </c>
      <c r="D838" s="24"/>
      <c r="E838" s="27"/>
      <c r="F838" s="93">
        <f t="shared" si="53"/>
        <v>0</v>
      </c>
      <c r="ZF838" s="23"/>
    </row>
    <row r="839" spans="1:682" x14ac:dyDescent="0.25">
      <c r="A839" s="49"/>
      <c r="B839" s="55" t="s">
        <v>142</v>
      </c>
      <c r="C839" s="24" t="s">
        <v>2</v>
      </c>
      <c r="D839" s="24"/>
      <c r="E839" s="27"/>
      <c r="F839" s="93">
        <f t="shared" si="53"/>
        <v>0</v>
      </c>
      <c r="ZF839" s="23"/>
    </row>
    <row r="840" spans="1:682" x14ac:dyDescent="0.25">
      <c r="A840" s="49"/>
      <c r="B840" s="55" t="s">
        <v>143</v>
      </c>
      <c r="C840" s="24" t="s">
        <v>2</v>
      </c>
      <c r="D840" s="24"/>
      <c r="E840" s="27"/>
      <c r="F840" s="93">
        <f t="shared" si="53"/>
        <v>0</v>
      </c>
      <c r="ZF840" s="23"/>
    </row>
    <row r="841" spans="1:682" x14ac:dyDescent="0.25">
      <c r="A841" s="49"/>
      <c r="B841" s="55" t="s">
        <v>144</v>
      </c>
      <c r="C841" s="24" t="s">
        <v>2</v>
      </c>
      <c r="D841" s="24"/>
      <c r="E841" s="27"/>
      <c r="F841" s="93">
        <f t="shared" si="53"/>
        <v>0</v>
      </c>
      <c r="ZF841" s="23"/>
    </row>
    <row r="842" spans="1:682" x14ac:dyDescent="0.25">
      <c r="A842" s="52" t="s">
        <v>156</v>
      </c>
      <c r="B842" s="43" t="s">
        <v>159</v>
      </c>
      <c r="C842" s="24" t="s">
        <v>58</v>
      </c>
      <c r="D842" s="24"/>
      <c r="E842" s="27"/>
      <c r="F842" s="93">
        <f t="shared" si="53"/>
        <v>0</v>
      </c>
      <c r="ZF842" s="23"/>
    </row>
    <row r="843" spans="1:682" x14ac:dyDescent="0.25">
      <c r="A843" s="52" t="s">
        <v>157</v>
      </c>
      <c r="B843" s="43" t="s">
        <v>160</v>
      </c>
      <c r="C843" s="24" t="s">
        <v>58</v>
      </c>
      <c r="D843" s="24"/>
      <c r="E843" s="27"/>
      <c r="F843" s="93">
        <f t="shared" si="53"/>
        <v>0</v>
      </c>
      <c r="ZF843" s="23"/>
    </row>
    <row r="844" spans="1:682" x14ac:dyDescent="0.25">
      <c r="A844" s="50"/>
      <c r="B844" s="18" t="s">
        <v>161</v>
      </c>
      <c r="C844" s="24"/>
      <c r="D844" s="24"/>
      <c r="E844" s="24"/>
      <c r="F844" s="94">
        <f>SUM(F811:F843)</f>
        <v>0</v>
      </c>
      <c r="ZE844" s="21" t="s">
        <v>90</v>
      </c>
    </row>
    <row r="845" spans="1:682" x14ac:dyDescent="0.25">
      <c r="A845" s="57"/>
      <c r="B845" s="58"/>
      <c r="C845" s="24"/>
      <c r="D845" s="24"/>
      <c r="E845" s="24"/>
      <c r="F845" s="93"/>
    </row>
    <row r="846" spans="1:682" x14ac:dyDescent="0.25">
      <c r="A846" s="59">
        <v>7</v>
      </c>
      <c r="B846" s="48" t="s">
        <v>162</v>
      </c>
      <c r="C846" s="24"/>
      <c r="D846" s="24"/>
      <c r="E846" s="24"/>
      <c r="F846" s="93"/>
    </row>
    <row r="847" spans="1:682" x14ac:dyDescent="0.25">
      <c r="A847" s="52" t="s">
        <v>163</v>
      </c>
      <c r="B847" s="43" t="s">
        <v>164</v>
      </c>
      <c r="C847" s="24" t="s">
        <v>9</v>
      </c>
      <c r="D847" s="24"/>
      <c r="E847" s="27"/>
      <c r="F847" s="93"/>
      <c r="ZE847" s="21" t="s">
        <v>82</v>
      </c>
      <c r="ZF847" s="23" t="s">
        <v>165</v>
      </c>
    </row>
    <row r="848" spans="1:682" x14ac:dyDescent="0.25">
      <c r="A848" s="52" t="s">
        <v>166</v>
      </c>
      <c r="B848" s="43" t="s">
        <v>256</v>
      </c>
      <c r="C848" s="24" t="s">
        <v>58</v>
      </c>
      <c r="D848" s="24"/>
      <c r="E848" s="27"/>
      <c r="F848" s="93">
        <f t="shared" ref="F848:F911" si="54">+D848*E848</f>
        <v>0</v>
      </c>
      <c r="ZE848" s="21" t="s">
        <v>82</v>
      </c>
      <c r="ZF848" s="23" t="s">
        <v>165</v>
      </c>
    </row>
    <row r="849" spans="1:682" x14ac:dyDescent="0.25">
      <c r="A849" s="52" t="s">
        <v>167</v>
      </c>
      <c r="B849" s="53" t="s">
        <v>168</v>
      </c>
      <c r="C849" s="24"/>
      <c r="D849" s="24"/>
      <c r="E849" s="27"/>
      <c r="F849" s="93">
        <f t="shared" si="54"/>
        <v>0</v>
      </c>
      <c r="ZE849" s="21" t="s">
        <v>82</v>
      </c>
      <c r="ZF849" s="23" t="s">
        <v>165</v>
      </c>
    </row>
    <row r="850" spans="1:682" x14ac:dyDescent="0.25">
      <c r="A850" s="52"/>
      <c r="B850" s="43" t="s">
        <v>169</v>
      </c>
      <c r="C850" s="24" t="s">
        <v>2</v>
      </c>
      <c r="D850" s="24"/>
      <c r="E850" s="27"/>
      <c r="F850" s="93">
        <f t="shared" si="54"/>
        <v>0</v>
      </c>
      <c r="ZE850" s="21" t="s">
        <v>82</v>
      </c>
      <c r="ZF850" s="23" t="s">
        <v>165</v>
      </c>
    </row>
    <row r="851" spans="1:682" x14ac:dyDescent="0.25">
      <c r="A851" s="52"/>
      <c r="B851" s="43" t="s">
        <v>170</v>
      </c>
      <c r="C851" s="24" t="s">
        <v>2</v>
      </c>
      <c r="D851" s="24"/>
      <c r="E851" s="27"/>
      <c r="F851" s="93">
        <f t="shared" si="54"/>
        <v>0</v>
      </c>
      <c r="ZE851" s="21" t="s">
        <v>82</v>
      </c>
      <c r="ZF851" s="23" t="s">
        <v>165</v>
      </c>
    </row>
    <row r="852" spans="1:682" x14ac:dyDescent="0.25">
      <c r="A852" s="49"/>
      <c r="B852" s="43" t="s">
        <v>171</v>
      </c>
      <c r="C852" s="24" t="s">
        <v>2</v>
      </c>
      <c r="D852" s="24"/>
      <c r="E852" s="27"/>
      <c r="F852" s="93">
        <f t="shared" si="54"/>
        <v>0</v>
      </c>
      <c r="ZF852" s="23"/>
    </row>
    <row r="853" spans="1:682" x14ac:dyDescent="0.25">
      <c r="A853" s="49"/>
      <c r="B853" s="43" t="s">
        <v>172</v>
      </c>
      <c r="C853" s="24" t="s">
        <v>2</v>
      </c>
      <c r="D853" s="24"/>
      <c r="E853" s="27"/>
      <c r="F853" s="93">
        <f t="shared" si="54"/>
        <v>0</v>
      </c>
    </row>
    <row r="854" spans="1:682" x14ac:dyDescent="0.25">
      <c r="A854" s="49"/>
      <c r="B854" s="43" t="s">
        <v>173</v>
      </c>
      <c r="C854" s="24" t="s">
        <v>2</v>
      </c>
      <c r="D854" s="24"/>
      <c r="E854" s="27"/>
      <c r="F854" s="93">
        <f t="shared" si="54"/>
        <v>0</v>
      </c>
    </row>
    <row r="855" spans="1:682" x14ac:dyDescent="0.25">
      <c r="A855" s="49"/>
      <c r="B855" s="43" t="s">
        <v>174</v>
      </c>
      <c r="C855" s="24" t="s">
        <v>2</v>
      </c>
      <c r="D855" s="24"/>
      <c r="E855" s="27"/>
      <c r="F855" s="93">
        <f t="shared" si="54"/>
        <v>0</v>
      </c>
      <c r="ZE855" s="21" t="s">
        <v>90</v>
      </c>
    </row>
    <row r="856" spans="1:682" x14ac:dyDescent="0.25">
      <c r="A856" s="52"/>
      <c r="B856" s="43"/>
      <c r="C856" s="24"/>
      <c r="D856" s="24"/>
      <c r="E856" s="27"/>
      <c r="F856" s="93">
        <f t="shared" si="54"/>
        <v>0</v>
      </c>
      <c r="ZF856" s="23"/>
    </row>
    <row r="857" spans="1:682" x14ac:dyDescent="0.25">
      <c r="A857" s="52"/>
      <c r="B857" s="60" t="s">
        <v>267</v>
      </c>
      <c r="C857" s="24"/>
      <c r="D857" s="24"/>
      <c r="E857" s="27"/>
      <c r="F857" s="93">
        <f t="shared" si="54"/>
        <v>0</v>
      </c>
      <c r="ZF857" s="23"/>
    </row>
    <row r="858" spans="1:682" x14ac:dyDescent="0.25">
      <c r="A858" s="52"/>
      <c r="B858" s="43" t="s">
        <v>175</v>
      </c>
      <c r="C858" s="24" t="s">
        <v>2</v>
      </c>
      <c r="D858" s="24"/>
      <c r="E858" s="27"/>
      <c r="F858" s="93">
        <f t="shared" si="54"/>
        <v>0</v>
      </c>
      <c r="ZE858" s="21" t="s">
        <v>82</v>
      </c>
      <c r="ZF858" s="23" t="s">
        <v>165</v>
      </c>
    </row>
    <row r="859" spans="1:682" x14ac:dyDescent="0.25">
      <c r="A859" s="49"/>
      <c r="B859" s="43" t="s">
        <v>171</v>
      </c>
      <c r="C859" s="24" t="s">
        <v>2</v>
      </c>
      <c r="D859" s="24"/>
      <c r="E859" s="27"/>
      <c r="F859" s="93">
        <f t="shared" si="54"/>
        <v>0</v>
      </c>
      <c r="ZF859" s="23"/>
    </row>
    <row r="860" spans="1:682" x14ac:dyDescent="0.25">
      <c r="A860" s="49"/>
      <c r="B860" s="43" t="s">
        <v>176</v>
      </c>
      <c r="C860" s="24" t="s">
        <v>2</v>
      </c>
      <c r="D860" s="24"/>
      <c r="E860" s="27"/>
      <c r="F860" s="93">
        <f t="shared" si="54"/>
        <v>0</v>
      </c>
    </row>
    <row r="861" spans="1:682" x14ac:dyDescent="0.25">
      <c r="A861" s="49"/>
      <c r="B861" s="43" t="s">
        <v>174</v>
      </c>
      <c r="C861" s="24" t="s">
        <v>2</v>
      </c>
      <c r="D861" s="24"/>
      <c r="E861" s="27"/>
      <c r="F861" s="93">
        <f t="shared" si="54"/>
        <v>0</v>
      </c>
      <c r="ZE861" s="21" t="s">
        <v>90</v>
      </c>
    </row>
    <row r="862" spans="1:682" x14ac:dyDescent="0.25">
      <c r="A862" s="49"/>
      <c r="B862" s="43"/>
      <c r="C862" s="24"/>
      <c r="D862" s="24"/>
      <c r="E862" s="27"/>
      <c r="F862" s="93">
        <f t="shared" si="54"/>
        <v>0</v>
      </c>
      <c r="ZE862" s="21" t="s">
        <v>90</v>
      </c>
    </row>
    <row r="863" spans="1:682" x14ac:dyDescent="0.25">
      <c r="A863" s="52"/>
      <c r="B863" s="60" t="s">
        <v>268</v>
      </c>
      <c r="C863" s="24"/>
      <c r="D863" s="24"/>
      <c r="E863" s="27"/>
      <c r="F863" s="93">
        <f t="shared" si="54"/>
        <v>0</v>
      </c>
      <c r="ZF863" s="23"/>
    </row>
    <row r="864" spans="1:682" x14ac:dyDescent="0.25">
      <c r="A864" s="52"/>
      <c r="B864" s="43" t="s">
        <v>177</v>
      </c>
      <c r="C864" s="24" t="s">
        <v>2</v>
      </c>
      <c r="D864" s="24"/>
      <c r="E864" s="27"/>
      <c r="F864" s="93">
        <f t="shared" si="54"/>
        <v>0</v>
      </c>
      <c r="ZE864" s="21" t="s">
        <v>82</v>
      </c>
      <c r="ZF864" s="23" t="s">
        <v>165</v>
      </c>
    </row>
    <row r="865" spans="1:682" x14ac:dyDescent="0.25">
      <c r="A865" s="49"/>
      <c r="B865" s="43" t="s">
        <v>171</v>
      </c>
      <c r="C865" s="24" t="s">
        <v>2</v>
      </c>
      <c r="D865" s="24"/>
      <c r="E865" s="27"/>
      <c r="F865" s="93">
        <f t="shared" si="54"/>
        <v>0</v>
      </c>
      <c r="ZF865" s="23"/>
    </row>
    <row r="866" spans="1:682" x14ac:dyDescent="0.25">
      <c r="A866" s="49"/>
      <c r="B866" s="43" t="s">
        <v>178</v>
      </c>
      <c r="C866" s="24" t="s">
        <v>2</v>
      </c>
      <c r="D866" s="24"/>
      <c r="E866" s="27"/>
      <c r="F866" s="93">
        <f t="shared" si="54"/>
        <v>0</v>
      </c>
    </row>
    <row r="867" spans="1:682" x14ac:dyDescent="0.25">
      <c r="A867" s="52"/>
      <c r="B867" s="43"/>
      <c r="C867" s="24"/>
      <c r="D867" s="24"/>
      <c r="E867" s="27"/>
      <c r="F867" s="93">
        <f t="shared" si="54"/>
        <v>0</v>
      </c>
      <c r="ZF867" s="23"/>
    </row>
    <row r="868" spans="1:682" x14ac:dyDescent="0.25">
      <c r="A868" s="52"/>
      <c r="B868" s="60" t="s">
        <v>179</v>
      </c>
      <c r="C868" s="24"/>
      <c r="D868" s="24"/>
      <c r="E868" s="27"/>
      <c r="F868" s="93">
        <f t="shared" si="54"/>
        <v>0</v>
      </c>
      <c r="ZF868" s="23"/>
    </row>
    <row r="869" spans="1:682" x14ac:dyDescent="0.25">
      <c r="A869" s="52"/>
      <c r="B869" s="43" t="s">
        <v>180</v>
      </c>
      <c r="C869" s="24" t="s">
        <v>2</v>
      </c>
      <c r="D869" s="24"/>
      <c r="E869" s="27"/>
      <c r="F869" s="93">
        <f t="shared" si="54"/>
        <v>0</v>
      </c>
      <c r="ZE869" s="21" t="s">
        <v>82</v>
      </c>
      <c r="ZF869" s="23" t="s">
        <v>165</v>
      </c>
    </row>
    <row r="870" spans="1:682" x14ac:dyDescent="0.25">
      <c r="A870" s="49"/>
      <c r="B870" s="43" t="s">
        <v>181</v>
      </c>
      <c r="C870" s="24" t="s">
        <v>2</v>
      </c>
      <c r="D870" s="24"/>
      <c r="E870" s="27"/>
      <c r="F870" s="93">
        <f t="shared" si="54"/>
        <v>0</v>
      </c>
      <c r="ZF870" s="23"/>
    </row>
    <row r="871" spans="1:682" x14ac:dyDescent="0.25">
      <c r="A871" s="49"/>
      <c r="B871" s="43" t="s">
        <v>182</v>
      </c>
      <c r="C871" s="24" t="s">
        <v>2</v>
      </c>
      <c r="D871" s="24"/>
      <c r="E871" s="27"/>
      <c r="F871" s="93">
        <f t="shared" si="54"/>
        <v>0</v>
      </c>
      <c r="ZF871" s="23"/>
    </row>
    <row r="872" spans="1:682" x14ac:dyDescent="0.25">
      <c r="A872" s="49"/>
      <c r="B872" s="43"/>
      <c r="C872" s="24"/>
      <c r="D872" s="24"/>
      <c r="E872" s="27"/>
      <c r="F872" s="93">
        <f t="shared" si="54"/>
        <v>0</v>
      </c>
    </row>
    <row r="873" spans="1:682" x14ac:dyDescent="0.25">
      <c r="A873" s="52"/>
      <c r="B873" s="60" t="s">
        <v>183</v>
      </c>
      <c r="C873" s="24"/>
      <c r="D873" s="24"/>
      <c r="E873" s="27"/>
      <c r="F873" s="93">
        <f t="shared" si="54"/>
        <v>0</v>
      </c>
      <c r="ZF873" s="23"/>
    </row>
    <row r="874" spans="1:682" x14ac:dyDescent="0.25">
      <c r="A874" s="49"/>
      <c r="B874" s="43" t="s">
        <v>184</v>
      </c>
      <c r="C874" s="24" t="s">
        <v>2</v>
      </c>
      <c r="D874" s="24"/>
      <c r="E874" s="27"/>
      <c r="F874" s="93">
        <f t="shared" si="54"/>
        <v>0</v>
      </c>
    </row>
    <row r="875" spans="1:682" x14ac:dyDescent="0.25">
      <c r="A875" s="49"/>
      <c r="B875" s="43" t="s">
        <v>185</v>
      </c>
      <c r="C875" s="24" t="s">
        <v>2</v>
      </c>
      <c r="D875" s="24"/>
      <c r="E875" s="27"/>
      <c r="F875" s="93">
        <f t="shared" si="54"/>
        <v>0</v>
      </c>
    </row>
    <row r="876" spans="1:682" x14ac:dyDescent="0.25">
      <c r="A876" s="49"/>
      <c r="B876" s="43" t="s">
        <v>186</v>
      </c>
      <c r="C876" s="24" t="s">
        <v>2</v>
      </c>
      <c r="D876" s="24"/>
      <c r="E876" s="27"/>
      <c r="F876" s="93">
        <f t="shared" si="54"/>
        <v>0</v>
      </c>
    </row>
    <row r="877" spans="1:682" x14ac:dyDescent="0.25">
      <c r="A877" s="49"/>
      <c r="B877" s="43"/>
      <c r="C877" s="24"/>
      <c r="D877" s="24"/>
      <c r="E877" s="27"/>
      <c r="F877" s="93">
        <f t="shared" si="54"/>
        <v>0</v>
      </c>
    </row>
    <row r="878" spans="1:682" ht="31" x14ac:dyDescent="0.25">
      <c r="A878" s="52" t="s">
        <v>187</v>
      </c>
      <c r="B878" s="53" t="s">
        <v>188</v>
      </c>
      <c r="C878" s="24"/>
      <c r="D878" s="24"/>
      <c r="E878" s="27"/>
      <c r="F878" s="93">
        <f t="shared" si="54"/>
        <v>0</v>
      </c>
      <c r="ZE878" s="21" t="s">
        <v>82</v>
      </c>
      <c r="ZF878" s="23" t="s">
        <v>189</v>
      </c>
    </row>
    <row r="879" spans="1:682" x14ac:dyDescent="0.25">
      <c r="A879" s="49"/>
      <c r="B879" s="54" t="s">
        <v>101</v>
      </c>
      <c r="C879" s="24" t="s">
        <v>74</v>
      </c>
      <c r="D879" s="24"/>
      <c r="E879" s="27"/>
      <c r="F879" s="93">
        <f t="shared" si="54"/>
        <v>0</v>
      </c>
      <c r="ZE879" s="21" t="s">
        <v>82</v>
      </c>
      <c r="ZF879" s="23" t="s">
        <v>190</v>
      </c>
    </row>
    <row r="880" spans="1:682" x14ac:dyDescent="0.25">
      <c r="A880" s="49"/>
      <c r="B880" s="54" t="s">
        <v>102</v>
      </c>
      <c r="C880" s="24" t="s">
        <v>74</v>
      </c>
      <c r="D880" s="24"/>
      <c r="E880" s="27"/>
      <c r="F880" s="93">
        <f t="shared" si="54"/>
        <v>0</v>
      </c>
      <c r="ZE880" s="21" t="s">
        <v>82</v>
      </c>
      <c r="ZF880" s="23" t="s">
        <v>191</v>
      </c>
    </row>
    <row r="881" spans="1:682" x14ac:dyDescent="0.25">
      <c r="A881" s="49"/>
      <c r="B881" s="54" t="s">
        <v>103</v>
      </c>
      <c r="C881" s="24" t="s">
        <v>74</v>
      </c>
      <c r="D881" s="24"/>
      <c r="E881" s="27"/>
      <c r="F881" s="93">
        <f t="shared" si="54"/>
        <v>0</v>
      </c>
      <c r="ZE881" s="21" t="s">
        <v>82</v>
      </c>
      <c r="ZF881" s="23" t="s">
        <v>192</v>
      </c>
    </row>
    <row r="882" spans="1:682" x14ac:dyDescent="0.25">
      <c r="A882" s="49"/>
      <c r="B882" s="54" t="s">
        <v>104</v>
      </c>
      <c r="C882" s="24" t="s">
        <v>74</v>
      </c>
      <c r="D882" s="24"/>
      <c r="E882" s="27"/>
      <c r="F882" s="93">
        <f t="shared" si="54"/>
        <v>0</v>
      </c>
      <c r="ZE882" s="21" t="s">
        <v>82</v>
      </c>
      <c r="ZF882" s="23" t="s">
        <v>190</v>
      </c>
    </row>
    <row r="883" spans="1:682" x14ac:dyDescent="0.25">
      <c r="A883" s="49"/>
      <c r="B883" s="54" t="s">
        <v>105</v>
      </c>
      <c r="C883" s="24" t="s">
        <v>74</v>
      </c>
      <c r="D883" s="24"/>
      <c r="E883" s="27"/>
      <c r="F883" s="93">
        <f t="shared" si="54"/>
        <v>0</v>
      </c>
      <c r="ZE883" s="21" t="s">
        <v>82</v>
      </c>
      <c r="ZF883" s="23" t="s">
        <v>191</v>
      </c>
    </row>
    <row r="884" spans="1:682" x14ac:dyDescent="0.25">
      <c r="A884" s="49"/>
      <c r="B884" s="43" t="s">
        <v>109</v>
      </c>
      <c r="C884" s="24" t="s">
        <v>9</v>
      </c>
      <c r="D884" s="24"/>
      <c r="E884" s="27"/>
      <c r="F884" s="93">
        <f t="shared" si="54"/>
        <v>0</v>
      </c>
      <c r="ZE884" s="21" t="s">
        <v>82</v>
      </c>
      <c r="ZF884" s="23" t="s">
        <v>193</v>
      </c>
    </row>
    <row r="885" spans="1:682" x14ac:dyDescent="0.25">
      <c r="A885" s="52"/>
      <c r="B885" s="53" t="s">
        <v>257</v>
      </c>
      <c r="C885" s="24" t="s">
        <v>74</v>
      </c>
      <c r="D885" s="24"/>
      <c r="E885" s="27"/>
      <c r="F885" s="93">
        <f t="shared" si="54"/>
        <v>0</v>
      </c>
      <c r="ZE885" s="21" t="s">
        <v>82</v>
      </c>
      <c r="ZF885" s="23" t="s">
        <v>194</v>
      </c>
    </row>
    <row r="886" spans="1:682" x14ac:dyDescent="0.25">
      <c r="A886" s="49"/>
      <c r="B886" s="54" t="s">
        <v>101</v>
      </c>
      <c r="C886" s="24" t="s">
        <v>74</v>
      </c>
      <c r="D886" s="24"/>
      <c r="E886" s="27"/>
      <c r="F886" s="93">
        <f t="shared" si="54"/>
        <v>0</v>
      </c>
      <c r="ZE886" s="21" t="s">
        <v>82</v>
      </c>
      <c r="ZF886" s="23" t="s">
        <v>190</v>
      </c>
    </row>
    <row r="887" spans="1:682" x14ac:dyDescent="0.25">
      <c r="A887" s="49"/>
      <c r="B887" s="54" t="s">
        <v>102</v>
      </c>
      <c r="C887" s="24" t="s">
        <v>74</v>
      </c>
      <c r="D887" s="24"/>
      <c r="E887" s="27"/>
      <c r="F887" s="93">
        <f t="shared" si="54"/>
        <v>0</v>
      </c>
      <c r="ZE887" s="21" t="s">
        <v>82</v>
      </c>
      <c r="ZF887" s="23" t="s">
        <v>191</v>
      </c>
    </row>
    <row r="888" spans="1:682" x14ac:dyDescent="0.25">
      <c r="A888" s="49"/>
      <c r="B888" s="54" t="s">
        <v>103</v>
      </c>
      <c r="C888" s="24" t="s">
        <v>74</v>
      </c>
      <c r="D888" s="24"/>
      <c r="E888" s="27"/>
      <c r="F888" s="93">
        <f t="shared" si="54"/>
        <v>0</v>
      </c>
      <c r="ZE888" s="21" t="s">
        <v>82</v>
      </c>
      <c r="ZF888" s="23" t="s">
        <v>192</v>
      </c>
    </row>
    <row r="889" spans="1:682" x14ac:dyDescent="0.25">
      <c r="A889" s="49"/>
      <c r="B889" s="54" t="s">
        <v>104</v>
      </c>
      <c r="C889" s="24" t="s">
        <v>74</v>
      </c>
      <c r="D889" s="24"/>
      <c r="E889" s="27"/>
      <c r="F889" s="93">
        <f t="shared" si="54"/>
        <v>0</v>
      </c>
      <c r="ZE889" s="21" t="s">
        <v>82</v>
      </c>
      <c r="ZF889" s="23" t="s">
        <v>190</v>
      </c>
    </row>
    <row r="890" spans="1:682" x14ac:dyDescent="0.25">
      <c r="A890" s="49"/>
      <c r="B890" s="54" t="s">
        <v>105</v>
      </c>
      <c r="C890" s="24" t="s">
        <v>74</v>
      </c>
      <c r="D890" s="24"/>
      <c r="E890" s="27"/>
      <c r="F890" s="93">
        <f t="shared" si="54"/>
        <v>0</v>
      </c>
      <c r="ZE890" s="21" t="s">
        <v>82</v>
      </c>
      <c r="ZF890" s="23" t="s">
        <v>191</v>
      </c>
    </row>
    <row r="891" spans="1:682" x14ac:dyDescent="0.25">
      <c r="A891" s="52" t="s">
        <v>195</v>
      </c>
      <c r="B891" s="53" t="s">
        <v>196</v>
      </c>
      <c r="C891" s="24"/>
      <c r="D891" s="24"/>
      <c r="E891" s="27"/>
      <c r="F891" s="93">
        <f t="shared" si="54"/>
        <v>0</v>
      </c>
      <c r="ZE891" s="21" t="s">
        <v>82</v>
      </c>
      <c r="ZF891" s="23" t="s">
        <v>197</v>
      </c>
    </row>
    <row r="892" spans="1:682" x14ac:dyDescent="0.25">
      <c r="A892" s="49"/>
      <c r="B892" s="43" t="s">
        <v>198</v>
      </c>
      <c r="C892" s="24" t="s">
        <v>2</v>
      </c>
      <c r="D892" s="24"/>
      <c r="E892" s="61"/>
      <c r="F892" s="93">
        <f t="shared" si="54"/>
        <v>0</v>
      </c>
      <c r="ZE892" s="21" t="s">
        <v>82</v>
      </c>
      <c r="ZF892" s="23" t="s">
        <v>199</v>
      </c>
    </row>
    <row r="893" spans="1:682" x14ac:dyDescent="0.25">
      <c r="A893" s="49"/>
      <c r="B893" s="43" t="s">
        <v>258</v>
      </c>
      <c r="C893" s="24" t="s">
        <v>2</v>
      </c>
      <c r="D893" s="24"/>
      <c r="E893" s="27"/>
      <c r="F893" s="93">
        <f t="shared" si="54"/>
        <v>0</v>
      </c>
      <c r="ZF893" s="23"/>
    </row>
    <row r="894" spans="1:682" x14ac:dyDescent="0.25">
      <c r="A894" s="49"/>
      <c r="B894" s="43" t="s">
        <v>273</v>
      </c>
      <c r="C894" s="24" t="s">
        <v>2</v>
      </c>
      <c r="D894" s="24"/>
      <c r="E894" s="27"/>
      <c r="F894" s="93">
        <f t="shared" si="54"/>
        <v>0</v>
      </c>
    </row>
    <row r="895" spans="1:682" x14ac:dyDescent="0.25">
      <c r="A895" s="49"/>
      <c r="B895" s="43" t="s">
        <v>200</v>
      </c>
      <c r="C895" s="24" t="s">
        <v>2</v>
      </c>
      <c r="D895" s="24"/>
      <c r="E895" s="27"/>
      <c r="F895" s="93">
        <f t="shared" si="54"/>
        <v>0</v>
      </c>
      <c r="ZF895" s="23"/>
    </row>
    <row r="896" spans="1:682" x14ac:dyDescent="0.25">
      <c r="A896" s="49"/>
      <c r="B896" s="43" t="s">
        <v>201</v>
      </c>
      <c r="C896" s="24" t="s">
        <v>2</v>
      </c>
      <c r="D896" s="24"/>
      <c r="E896" s="27"/>
      <c r="F896" s="93">
        <f t="shared" si="54"/>
        <v>0</v>
      </c>
      <c r="ZE896" s="21" t="s">
        <v>82</v>
      </c>
      <c r="ZF896" s="23" t="s">
        <v>202</v>
      </c>
    </row>
    <row r="897" spans="1:682" x14ac:dyDescent="0.25">
      <c r="A897" s="49"/>
      <c r="B897" s="43" t="s">
        <v>203</v>
      </c>
      <c r="C897" s="24" t="s">
        <v>2</v>
      </c>
      <c r="D897" s="24"/>
      <c r="E897" s="27"/>
      <c r="F897" s="93">
        <f t="shared" si="54"/>
        <v>0</v>
      </c>
    </row>
    <row r="898" spans="1:682" x14ac:dyDescent="0.25">
      <c r="A898" s="49"/>
      <c r="B898" s="43" t="s">
        <v>204</v>
      </c>
      <c r="C898" s="24" t="s">
        <v>2</v>
      </c>
      <c r="D898" s="24"/>
      <c r="E898" s="27"/>
      <c r="F898" s="93">
        <f t="shared" si="54"/>
        <v>0</v>
      </c>
    </row>
    <row r="899" spans="1:682" ht="31" x14ac:dyDescent="0.25">
      <c r="A899" s="52" t="s">
        <v>276</v>
      </c>
      <c r="B899" s="53" t="s">
        <v>205</v>
      </c>
      <c r="C899" s="24"/>
      <c r="D899" s="24"/>
      <c r="E899" s="27"/>
      <c r="F899" s="93">
        <f t="shared" si="54"/>
        <v>0</v>
      </c>
      <c r="ZE899" s="21" t="s">
        <v>82</v>
      </c>
      <c r="ZF899" s="23" t="s">
        <v>189</v>
      </c>
    </row>
    <row r="900" spans="1:682" x14ac:dyDescent="0.25">
      <c r="A900" s="49"/>
      <c r="B900" s="54" t="s">
        <v>101</v>
      </c>
      <c r="C900" s="24" t="s">
        <v>74</v>
      </c>
      <c r="D900" s="24"/>
      <c r="E900" s="27"/>
      <c r="F900" s="93">
        <f t="shared" si="54"/>
        <v>0</v>
      </c>
      <c r="ZE900" s="21" t="s">
        <v>82</v>
      </c>
      <c r="ZF900" s="23" t="s">
        <v>190</v>
      </c>
    </row>
    <row r="901" spans="1:682" x14ac:dyDescent="0.25">
      <c r="A901" s="49"/>
      <c r="B901" s="54" t="s">
        <v>102</v>
      </c>
      <c r="C901" s="24" t="s">
        <v>74</v>
      </c>
      <c r="D901" s="24"/>
      <c r="E901" s="27"/>
      <c r="F901" s="93">
        <f t="shared" si="54"/>
        <v>0</v>
      </c>
      <c r="ZE901" s="21" t="s">
        <v>82</v>
      </c>
      <c r="ZF901" s="23" t="s">
        <v>191</v>
      </c>
    </row>
    <row r="902" spans="1:682" x14ac:dyDescent="0.25">
      <c r="A902" s="49"/>
      <c r="B902" s="54" t="s">
        <v>103</v>
      </c>
      <c r="C902" s="24" t="s">
        <v>74</v>
      </c>
      <c r="D902" s="24"/>
      <c r="E902" s="27"/>
      <c r="F902" s="93">
        <f t="shared" si="54"/>
        <v>0</v>
      </c>
      <c r="ZE902" s="21" t="s">
        <v>82</v>
      </c>
      <c r="ZF902" s="23" t="s">
        <v>192</v>
      </c>
    </row>
    <row r="903" spans="1:682" x14ac:dyDescent="0.25">
      <c r="A903" s="49"/>
      <c r="B903" s="54" t="s">
        <v>104</v>
      </c>
      <c r="C903" s="24" t="s">
        <v>74</v>
      </c>
      <c r="D903" s="24"/>
      <c r="E903" s="27"/>
      <c r="F903" s="93">
        <f t="shared" si="54"/>
        <v>0</v>
      </c>
      <c r="ZE903" s="21" t="s">
        <v>82</v>
      </c>
      <c r="ZF903" s="23" t="s">
        <v>190</v>
      </c>
    </row>
    <row r="904" spans="1:682" x14ac:dyDescent="0.25">
      <c r="A904" s="49"/>
      <c r="B904" s="54" t="s">
        <v>105</v>
      </c>
      <c r="C904" s="24" t="s">
        <v>74</v>
      </c>
      <c r="D904" s="24"/>
      <c r="E904" s="27"/>
      <c r="F904" s="93">
        <f t="shared" si="54"/>
        <v>0</v>
      </c>
      <c r="ZE904" s="21" t="s">
        <v>82</v>
      </c>
      <c r="ZF904" s="23" t="s">
        <v>191</v>
      </c>
    </row>
    <row r="905" spans="1:682" x14ac:dyDescent="0.25">
      <c r="A905" s="49"/>
      <c r="B905" s="54" t="s">
        <v>259</v>
      </c>
      <c r="C905" s="24" t="s">
        <v>2</v>
      </c>
      <c r="D905" s="24"/>
      <c r="E905" s="27"/>
      <c r="F905" s="93">
        <f t="shared" si="54"/>
        <v>0</v>
      </c>
      <c r="ZF905" s="23"/>
    </row>
    <row r="906" spans="1:682" x14ac:dyDescent="0.25">
      <c r="A906" s="49"/>
      <c r="B906" s="54" t="s">
        <v>206</v>
      </c>
      <c r="C906" s="24" t="s">
        <v>2</v>
      </c>
      <c r="D906" s="24"/>
      <c r="E906" s="27"/>
      <c r="F906" s="93">
        <f t="shared" si="54"/>
        <v>0</v>
      </c>
      <c r="ZF906" s="23"/>
    </row>
    <row r="907" spans="1:682" x14ac:dyDescent="0.25">
      <c r="A907" s="49"/>
      <c r="B907" s="54" t="s">
        <v>207</v>
      </c>
      <c r="C907" s="24" t="s">
        <v>2</v>
      </c>
      <c r="D907" s="24"/>
      <c r="E907" s="27"/>
      <c r="F907" s="93">
        <f t="shared" si="54"/>
        <v>0</v>
      </c>
      <c r="ZF907" s="23"/>
    </row>
    <row r="908" spans="1:682" x14ac:dyDescent="0.25">
      <c r="A908" s="49"/>
      <c r="B908" s="54" t="s">
        <v>208</v>
      </c>
      <c r="C908" s="24" t="s">
        <v>2</v>
      </c>
      <c r="D908" s="24"/>
      <c r="E908" s="27"/>
      <c r="F908" s="93">
        <f t="shared" si="54"/>
        <v>0</v>
      </c>
      <c r="ZF908" s="23"/>
    </row>
    <row r="909" spans="1:682" x14ac:dyDescent="0.25">
      <c r="A909" s="49"/>
      <c r="B909" s="54" t="s">
        <v>209</v>
      </c>
      <c r="C909" s="24" t="s">
        <v>2</v>
      </c>
      <c r="D909" s="24"/>
      <c r="E909" s="27"/>
      <c r="F909" s="93">
        <f t="shared" si="54"/>
        <v>0</v>
      </c>
      <c r="ZF909" s="23"/>
    </row>
    <row r="910" spans="1:682" ht="31" x14ac:dyDescent="0.25">
      <c r="A910" s="52" t="s">
        <v>280</v>
      </c>
      <c r="B910" s="43" t="s">
        <v>210</v>
      </c>
      <c r="C910" s="24"/>
      <c r="D910" s="24"/>
      <c r="E910" s="27"/>
      <c r="F910" s="93">
        <f t="shared" si="54"/>
        <v>0</v>
      </c>
    </row>
    <row r="911" spans="1:682" x14ac:dyDescent="0.25">
      <c r="A911" s="49"/>
      <c r="B911" s="54" t="s">
        <v>104</v>
      </c>
      <c r="C911" s="24" t="s">
        <v>74</v>
      </c>
      <c r="D911" s="24"/>
      <c r="E911" s="27"/>
      <c r="F911" s="93">
        <f t="shared" si="54"/>
        <v>0</v>
      </c>
    </row>
    <row r="912" spans="1:682" x14ac:dyDescent="0.25">
      <c r="A912" s="49"/>
      <c r="B912" s="54" t="s">
        <v>105</v>
      </c>
      <c r="C912" s="24" t="s">
        <v>74</v>
      </c>
      <c r="D912" s="24"/>
      <c r="E912" s="27"/>
      <c r="F912" s="93">
        <f t="shared" ref="F912:F918" si="55">+D912*E912</f>
        <v>0</v>
      </c>
    </row>
    <row r="913" spans="1:682" x14ac:dyDescent="0.25">
      <c r="A913" s="49"/>
      <c r="B913" s="54" t="s">
        <v>211</v>
      </c>
      <c r="C913" s="24" t="s">
        <v>74</v>
      </c>
      <c r="D913" s="24"/>
      <c r="E913" s="27"/>
      <c r="F913" s="93">
        <f t="shared" si="55"/>
        <v>0</v>
      </c>
    </row>
    <row r="914" spans="1:682" x14ac:dyDescent="0.25">
      <c r="A914" s="49"/>
      <c r="B914" s="43" t="s">
        <v>109</v>
      </c>
      <c r="C914" s="24" t="s">
        <v>9</v>
      </c>
      <c r="D914" s="24"/>
      <c r="E914" s="27"/>
      <c r="F914" s="93">
        <f t="shared" si="55"/>
        <v>0</v>
      </c>
    </row>
    <row r="915" spans="1:682" ht="31" x14ac:dyDescent="0.25">
      <c r="A915" s="52" t="s">
        <v>281</v>
      </c>
      <c r="B915" s="43" t="s">
        <v>212</v>
      </c>
      <c r="C915" s="24"/>
      <c r="D915" s="24"/>
      <c r="E915" s="27"/>
      <c r="F915" s="93">
        <f t="shared" si="55"/>
        <v>0</v>
      </c>
    </row>
    <row r="916" spans="1:682" x14ac:dyDescent="0.25">
      <c r="A916" s="49"/>
      <c r="B916" s="54" t="s">
        <v>211</v>
      </c>
      <c r="C916" s="24" t="s">
        <v>74</v>
      </c>
      <c r="D916" s="24"/>
      <c r="E916" s="27"/>
      <c r="F916" s="93">
        <f t="shared" si="55"/>
        <v>0</v>
      </c>
    </row>
    <row r="917" spans="1:682" x14ac:dyDescent="0.25">
      <c r="A917" s="49"/>
      <c r="B917" s="43" t="s">
        <v>109</v>
      </c>
      <c r="C917" s="24" t="s">
        <v>9</v>
      </c>
      <c r="D917" s="24"/>
      <c r="E917" s="27"/>
      <c r="F917" s="93">
        <f t="shared" si="55"/>
        <v>0</v>
      </c>
    </row>
    <row r="918" spans="1:682" x14ac:dyDescent="0.25">
      <c r="A918" s="52" t="s">
        <v>282</v>
      </c>
      <c r="B918" s="43" t="s">
        <v>57</v>
      </c>
      <c r="C918" s="24" t="s">
        <v>58</v>
      </c>
      <c r="D918" s="24"/>
      <c r="E918" s="27"/>
      <c r="F918" s="93">
        <f t="shared" si="55"/>
        <v>0</v>
      </c>
      <c r="ZF918" s="23"/>
    </row>
    <row r="919" spans="1:682" x14ac:dyDescent="0.25">
      <c r="A919" s="50"/>
      <c r="B919" s="18" t="s">
        <v>213</v>
      </c>
      <c r="C919" s="24"/>
      <c r="D919" s="24"/>
      <c r="E919" s="24"/>
      <c r="F919" s="94">
        <f>SUM(F848:F918)</f>
        <v>0</v>
      </c>
    </row>
    <row r="920" spans="1:682" x14ac:dyDescent="0.25">
      <c r="A920" s="62"/>
      <c r="B920" s="63"/>
      <c r="C920" s="24"/>
      <c r="D920" s="24"/>
      <c r="E920" s="24"/>
      <c r="F920" s="93"/>
    </row>
    <row r="921" spans="1:682" x14ac:dyDescent="0.25">
      <c r="A921" s="59">
        <v>8</v>
      </c>
      <c r="B921" s="48" t="s">
        <v>214</v>
      </c>
      <c r="C921" s="24"/>
      <c r="D921" s="24"/>
      <c r="E921" s="24"/>
      <c r="F921" s="93"/>
      <c r="ZE921" s="21" t="s">
        <v>93</v>
      </c>
      <c r="ZF921" s="23"/>
    </row>
    <row r="922" spans="1:682" x14ac:dyDescent="0.25">
      <c r="A922" s="52" t="s">
        <v>215</v>
      </c>
      <c r="B922" s="43" t="s">
        <v>216</v>
      </c>
      <c r="C922" s="24" t="s">
        <v>9</v>
      </c>
      <c r="D922" s="24"/>
      <c r="E922" s="27"/>
      <c r="F922" s="93"/>
      <c r="ZF922" s="23"/>
    </row>
    <row r="923" spans="1:682" x14ac:dyDescent="0.25">
      <c r="A923" s="52" t="s">
        <v>217</v>
      </c>
      <c r="B923" s="43" t="s">
        <v>303</v>
      </c>
      <c r="C923" s="24" t="s">
        <v>2</v>
      </c>
      <c r="D923" s="73"/>
      <c r="E923" s="74"/>
      <c r="F923" s="93">
        <f t="shared" ref="F923:F929" si="56">+D923*E923</f>
        <v>0</v>
      </c>
      <c r="ZF923" s="23"/>
    </row>
    <row r="924" spans="1:682" x14ac:dyDescent="0.25">
      <c r="A924" s="52" t="s">
        <v>218</v>
      </c>
      <c r="B924" s="43" t="s">
        <v>304</v>
      </c>
      <c r="C924" s="24"/>
      <c r="D924" s="24"/>
      <c r="E924" s="27"/>
      <c r="F924" s="93"/>
      <c r="ZF924" s="23"/>
    </row>
    <row r="925" spans="1:682" x14ac:dyDescent="0.25">
      <c r="A925" s="52" t="s">
        <v>221</v>
      </c>
      <c r="B925" s="43" t="s">
        <v>275</v>
      </c>
      <c r="C925" s="24"/>
      <c r="D925" s="24"/>
      <c r="E925" s="27"/>
      <c r="F925" s="93">
        <f t="shared" si="56"/>
        <v>0</v>
      </c>
      <c r="ZF925" s="23"/>
    </row>
    <row r="926" spans="1:682" x14ac:dyDescent="0.25">
      <c r="A926" s="49"/>
      <c r="B926" s="55" t="s">
        <v>219</v>
      </c>
      <c r="C926" s="24" t="s">
        <v>2</v>
      </c>
      <c r="D926" s="24"/>
      <c r="E926" s="27"/>
      <c r="F926" s="93">
        <f t="shared" si="56"/>
        <v>0</v>
      </c>
      <c r="ZF926" s="23"/>
    </row>
    <row r="927" spans="1:682" x14ac:dyDescent="0.25">
      <c r="A927" s="49"/>
      <c r="B927" s="55" t="s">
        <v>220</v>
      </c>
      <c r="C927" s="24" t="s">
        <v>2</v>
      </c>
      <c r="D927" s="24"/>
      <c r="E927" s="27"/>
      <c r="F927" s="93">
        <f t="shared" si="56"/>
        <v>0</v>
      </c>
      <c r="ZF927" s="23"/>
    </row>
    <row r="928" spans="1:682" x14ac:dyDescent="0.25">
      <c r="A928" s="52" t="s">
        <v>283</v>
      </c>
      <c r="B928" s="43" t="s">
        <v>260</v>
      </c>
      <c r="C928" s="24" t="s">
        <v>2</v>
      </c>
      <c r="D928" s="24"/>
      <c r="E928" s="27"/>
      <c r="F928" s="93">
        <f t="shared" si="56"/>
        <v>0</v>
      </c>
      <c r="ZF928" s="23"/>
    </row>
    <row r="929" spans="1:682" x14ac:dyDescent="0.25">
      <c r="A929" s="52" t="s">
        <v>284</v>
      </c>
      <c r="B929" s="43" t="s">
        <v>128</v>
      </c>
      <c r="C929" s="24" t="s">
        <v>58</v>
      </c>
      <c r="D929" s="24"/>
      <c r="E929" s="27"/>
      <c r="F929" s="93">
        <f t="shared" si="56"/>
        <v>0</v>
      </c>
      <c r="ZF929" s="23"/>
    </row>
    <row r="930" spans="1:682" x14ac:dyDescent="0.25">
      <c r="A930" s="50"/>
      <c r="B930" s="18" t="s">
        <v>222</v>
      </c>
      <c r="C930" s="24"/>
      <c r="D930" s="24"/>
      <c r="E930" s="24"/>
      <c r="F930" s="94">
        <f>SUM(F923:F929)</f>
        <v>0</v>
      </c>
      <c r="ZE930" s="21" t="s">
        <v>90</v>
      </c>
    </row>
    <row r="931" spans="1:682" x14ac:dyDescent="0.25">
      <c r="A931" s="62"/>
      <c r="B931" s="63"/>
      <c r="C931" s="24"/>
      <c r="D931" s="24"/>
      <c r="E931" s="24"/>
      <c r="F931" s="93"/>
    </row>
    <row r="932" spans="1:682" x14ac:dyDescent="0.25">
      <c r="A932" s="59">
        <v>9</v>
      </c>
      <c r="B932" s="48" t="s">
        <v>223</v>
      </c>
      <c r="C932" s="24"/>
      <c r="D932" s="24"/>
      <c r="E932" s="24"/>
      <c r="F932" s="93"/>
      <c r="ZE932" s="21" t="s">
        <v>93</v>
      </c>
      <c r="ZF932" s="23"/>
    </row>
    <row r="933" spans="1:682" x14ac:dyDescent="0.25">
      <c r="A933" s="52" t="s">
        <v>224</v>
      </c>
      <c r="B933" s="43" t="s">
        <v>225</v>
      </c>
      <c r="C933" s="24" t="s">
        <v>9</v>
      </c>
      <c r="D933" s="26"/>
      <c r="E933" s="27"/>
      <c r="F933" s="93"/>
      <c r="ZF933" s="23"/>
    </row>
    <row r="934" spans="1:682" x14ac:dyDescent="0.25">
      <c r="A934" s="52" t="s">
        <v>226</v>
      </c>
      <c r="B934" s="53" t="s">
        <v>227</v>
      </c>
      <c r="C934" s="24"/>
      <c r="D934" s="26"/>
      <c r="E934" s="27"/>
      <c r="F934" s="93"/>
      <c r="ZF934" s="23"/>
    </row>
    <row r="935" spans="1:682" x14ac:dyDescent="0.25">
      <c r="A935" s="49"/>
      <c r="B935" s="55" t="s">
        <v>228</v>
      </c>
      <c r="C935" s="24" t="s">
        <v>74</v>
      </c>
      <c r="D935" s="24"/>
      <c r="E935" s="27"/>
      <c r="F935" s="93">
        <f t="shared" ref="F935:F940" si="57">+D935*E935</f>
        <v>0</v>
      </c>
      <c r="ZF935" s="23"/>
    </row>
    <row r="936" spans="1:682" x14ac:dyDescent="0.25">
      <c r="A936" s="49"/>
      <c r="B936" s="55" t="s">
        <v>229</v>
      </c>
      <c r="C936" s="24" t="s">
        <v>74</v>
      </c>
      <c r="D936" s="24"/>
      <c r="E936" s="27"/>
      <c r="F936" s="93">
        <f t="shared" si="57"/>
        <v>0</v>
      </c>
      <c r="ZF936" s="23"/>
    </row>
    <row r="937" spans="1:682" x14ac:dyDescent="0.25">
      <c r="A937" s="52" t="s">
        <v>230</v>
      </c>
      <c r="B937" s="53" t="s">
        <v>231</v>
      </c>
      <c r="C937" s="24"/>
      <c r="D937" s="24"/>
      <c r="E937" s="27"/>
      <c r="F937" s="93"/>
      <c r="ZF937" s="23"/>
    </row>
    <row r="938" spans="1:682" x14ac:dyDescent="0.25">
      <c r="A938" s="49"/>
      <c r="B938" s="55" t="s">
        <v>228</v>
      </c>
      <c r="C938" s="24" t="s">
        <v>2</v>
      </c>
      <c r="D938" s="26"/>
      <c r="E938" s="27"/>
      <c r="F938" s="93">
        <f t="shared" si="57"/>
        <v>0</v>
      </c>
      <c r="ZF938" s="23"/>
    </row>
    <row r="939" spans="1:682" x14ac:dyDescent="0.25">
      <c r="A939" s="49"/>
      <c r="B939" s="55" t="s">
        <v>229</v>
      </c>
      <c r="C939" s="24" t="s">
        <v>2</v>
      </c>
      <c r="D939" s="26"/>
      <c r="E939" s="27"/>
      <c r="F939" s="93">
        <f t="shared" si="57"/>
        <v>0</v>
      </c>
      <c r="ZF939" s="23"/>
    </row>
    <row r="940" spans="1:682" x14ac:dyDescent="0.25">
      <c r="A940" s="52"/>
      <c r="B940" s="43" t="s">
        <v>232</v>
      </c>
      <c r="C940" s="24" t="s">
        <v>2</v>
      </c>
      <c r="D940" s="26"/>
      <c r="E940" s="27"/>
      <c r="F940" s="93">
        <f t="shared" si="57"/>
        <v>0</v>
      </c>
      <c r="ZF940" s="23"/>
    </row>
    <row r="941" spans="1:682" x14ac:dyDescent="0.25">
      <c r="A941" s="50"/>
      <c r="B941" s="18" t="s">
        <v>233</v>
      </c>
      <c r="C941" s="24"/>
      <c r="D941" s="24"/>
      <c r="E941" s="24"/>
      <c r="F941" s="94">
        <f>SUM(F935:F940)</f>
        <v>0</v>
      </c>
      <c r="ZE941" s="21" t="s">
        <v>90</v>
      </c>
    </row>
    <row r="942" spans="1:682" x14ac:dyDescent="0.25">
      <c r="A942" s="51"/>
      <c r="B942" s="30"/>
      <c r="C942" s="24"/>
      <c r="D942" s="24"/>
      <c r="E942" s="24"/>
      <c r="F942" s="93"/>
    </row>
    <row r="943" spans="1:682" x14ac:dyDescent="0.25">
      <c r="A943" s="59">
        <v>10</v>
      </c>
      <c r="B943" s="48" t="s">
        <v>234</v>
      </c>
      <c r="C943" s="24"/>
      <c r="D943" s="24"/>
      <c r="E943" s="24"/>
      <c r="F943" s="93"/>
    </row>
    <row r="944" spans="1:682" x14ac:dyDescent="0.25">
      <c r="A944" s="52" t="s">
        <v>285</v>
      </c>
      <c r="B944" s="43" t="s">
        <v>235</v>
      </c>
      <c r="C944" s="24" t="s">
        <v>9</v>
      </c>
      <c r="D944" s="26"/>
      <c r="E944" s="27"/>
      <c r="F944" s="93"/>
    </row>
    <row r="945" spans="1:6" x14ac:dyDescent="0.25">
      <c r="A945" s="52" t="s">
        <v>286</v>
      </c>
      <c r="B945" s="43" t="s">
        <v>236</v>
      </c>
      <c r="C945" s="24" t="s">
        <v>58</v>
      </c>
      <c r="D945" s="26"/>
      <c r="E945" s="27"/>
      <c r="F945" s="93">
        <f t="shared" ref="F945:F947" si="58">+D945*E945</f>
        <v>0</v>
      </c>
    </row>
    <row r="946" spans="1:6" x14ac:dyDescent="0.25">
      <c r="A946" s="52" t="s">
        <v>287</v>
      </c>
      <c r="B946" s="43" t="s">
        <v>56</v>
      </c>
      <c r="C946" s="24" t="s">
        <v>58</v>
      </c>
      <c r="D946" s="26"/>
      <c r="E946" s="27"/>
      <c r="F946" s="93">
        <f t="shared" si="58"/>
        <v>0</v>
      </c>
    </row>
    <row r="947" spans="1:6" x14ac:dyDescent="0.25">
      <c r="A947" s="52" t="s">
        <v>288</v>
      </c>
      <c r="B947" s="43" t="s">
        <v>237</v>
      </c>
      <c r="C947" s="24" t="s">
        <v>58</v>
      </c>
      <c r="D947" s="26"/>
      <c r="E947" s="27"/>
      <c r="F947" s="93">
        <f t="shared" si="58"/>
        <v>0</v>
      </c>
    </row>
    <row r="948" spans="1:6" x14ac:dyDescent="0.25">
      <c r="A948" s="50"/>
      <c r="B948" s="64" t="s">
        <v>238</v>
      </c>
      <c r="C948" s="24"/>
      <c r="D948" s="24"/>
      <c r="E948" s="24"/>
      <c r="F948" s="94">
        <f>SUM(F945:F947)</f>
        <v>0</v>
      </c>
    </row>
    <row r="949" spans="1:6" x14ac:dyDescent="0.25">
      <c r="A949" s="51"/>
      <c r="B949" s="30"/>
      <c r="C949" s="24"/>
      <c r="D949" s="24"/>
      <c r="E949" s="24"/>
      <c r="F949" s="93"/>
    </row>
    <row r="950" spans="1:6" x14ac:dyDescent="0.25">
      <c r="A950" s="65"/>
      <c r="B950" s="66" t="s">
        <v>305</v>
      </c>
      <c r="C950" s="24"/>
      <c r="D950" s="24"/>
      <c r="E950" s="24"/>
      <c r="F950" s="94">
        <f>F739+F743+F747+F780+F805+F844+F919+F930+F941+F948</f>
        <v>0</v>
      </c>
    </row>
    <row r="951" spans="1:6" x14ac:dyDescent="0.25">
      <c r="A951" s="29"/>
      <c r="B951" s="30"/>
      <c r="C951" s="24"/>
      <c r="D951" s="24"/>
      <c r="E951" s="24"/>
      <c r="F951" s="93"/>
    </row>
    <row r="952" spans="1:6" ht="25" customHeight="1" x14ac:dyDescent="0.25">
      <c r="A952" s="32"/>
      <c r="B952" s="33" t="s">
        <v>306</v>
      </c>
      <c r="C952" s="34"/>
      <c r="D952" s="34"/>
      <c r="E952" s="34"/>
      <c r="F952" s="186">
        <f>F950</f>
        <v>0</v>
      </c>
    </row>
    <row r="953" spans="1:6" x14ac:dyDescent="0.25">
      <c r="A953" s="36"/>
      <c r="B953" s="36"/>
      <c r="C953" s="36"/>
      <c r="F953" s="187"/>
    </row>
    <row r="954" spans="1:6" x14ac:dyDescent="0.25">
      <c r="A954" s="23"/>
      <c r="C954" s="23"/>
      <c r="D954" s="23"/>
      <c r="E954" s="23"/>
      <c r="F954" s="187"/>
    </row>
    <row r="955" spans="1:6" x14ac:dyDescent="0.25">
      <c r="A955" s="37"/>
      <c r="B955" s="38"/>
      <c r="C955" s="39" t="s">
        <v>2</v>
      </c>
      <c r="D955" s="40"/>
      <c r="E955" s="40"/>
      <c r="F955" s="188" t="s">
        <v>75</v>
      </c>
    </row>
    <row r="956" spans="1:6" x14ac:dyDescent="0.25">
      <c r="A956" s="22"/>
      <c r="C956" s="24"/>
      <c r="D956" s="25"/>
      <c r="E956" s="25"/>
      <c r="F956" s="189"/>
    </row>
    <row r="957" spans="1:6" x14ac:dyDescent="0.25">
      <c r="A957" s="17"/>
      <c r="B957" s="16" t="s">
        <v>76</v>
      </c>
      <c r="C957" s="24"/>
      <c r="D957" s="24"/>
      <c r="E957" s="24"/>
      <c r="F957" s="93"/>
    </row>
    <row r="958" spans="1:6" x14ac:dyDescent="0.25">
      <c r="A958" s="67" t="s">
        <v>79</v>
      </c>
      <c r="B958" s="68" t="s">
        <v>80</v>
      </c>
      <c r="C958" s="24"/>
      <c r="D958" s="24"/>
      <c r="E958" s="24"/>
      <c r="F958" s="95">
        <f>+F739</f>
        <v>0</v>
      </c>
    </row>
    <row r="959" spans="1:6" x14ac:dyDescent="0.25">
      <c r="A959" s="67" t="s">
        <v>91</v>
      </c>
      <c r="B959" s="68" t="s">
        <v>278</v>
      </c>
      <c r="C959" s="24"/>
      <c r="D959" s="24"/>
      <c r="E959" s="24"/>
      <c r="F959" s="95">
        <f>+F743</f>
        <v>0</v>
      </c>
    </row>
    <row r="960" spans="1:6" x14ac:dyDescent="0.25">
      <c r="A960" s="67" t="s">
        <v>250</v>
      </c>
      <c r="B960" s="68" t="s">
        <v>92</v>
      </c>
      <c r="C960" s="24"/>
      <c r="D960" s="24"/>
      <c r="E960" s="24"/>
      <c r="F960" s="95">
        <f>+F747</f>
        <v>0</v>
      </c>
    </row>
    <row r="961" spans="1:6" x14ac:dyDescent="0.25">
      <c r="A961" s="67" t="s">
        <v>253</v>
      </c>
      <c r="B961" s="68" t="s">
        <v>239</v>
      </c>
      <c r="C961" s="24"/>
      <c r="D961" s="24"/>
      <c r="E961" s="24"/>
      <c r="F961" s="95">
        <f>+F780</f>
        <v>0</v>
      </c>
    </row>
    <row r="962" spans="1:6" x14ac:dyDescent="0.25">
      <c r="A962" s="67" t="s">
        <v>119</v>
      </c>
      <c r="B962" s="68" t="s">
        <v>240</v>
      </c>
      <c r="C962" s="24"/>
      <c r="D962" s="24"/>
      <c r="E962" s="24"/>
      <c r="F962" s="95">
        <f>+F805</f>
        <v>0</v>
      </c>
    </row>
    <row r="963" spans="1:6" x14ac:dyDescent="0.25">
      <c r="A963" s="67" t="s">
        <v>261</v>
      </c>
      <c r="B963" s="68" t="s">
        <v>241</v>
      </c>
      <c r="C963" s="24"/>
      <c r="D963" s="24"/>
      <c r="E963" s="24"/>
      <c r="F963" s="95">
        <f>+F844</f>
        <v>0</v>
      </c>
    </row>
    <row r="964" spans="1:6" x14ac:dyDescent="0.25">
      <c r="A964" s="67" t="s">
        <v>262</v>
      </c>
      <c r="B964" s="68" t="s">
        <v>242</v>
      </c>
      <c r="C964" s="24"/>
      <c r="D964" s="24"/>
      <c r="E964" s="24"/>
      <c r="F964" s="95">
        <f>+F919</f>
        <v>0</v>
      </c>
    </row>
    <row r="965" spans="1:6" x14ac:dyDescent="0.25">
      <c r="A965" s="67" t="s">
        <v>263</v>
      </c>
      <c r="B965" s="68" t="s">
        <v>243</v>
      </c>
      <c r="C965" s="24"/>
      <c r="D965" s="24"/>
      <c r="E965" s="24"/>
      <c r="F965" s="95">
        <f>+F930</f>
        <v>0</v>
      </c>
    </row>
    <row r="966" spans="1:6" x14ac:dyDescent="0.25">
      <c r="A966" s="67" t="s">
        <v>264</v>
      </c>
      <c r="B966" s="68" t="s">
        <v>244</v>
      </c>
      <c r="C966" s="24"/>
      <c r="D966" s="24"/>
      <c r="E966" s="24"/>
      <c r="F966" s="95">
        <f>+F941</f>
        <v>0</v>
      </c>
    </row>
    <row r="967" spans="1:6" x14ac:dyDescent="0.25">
      <c r="A967" s="67" t="s">
        <v>289</v>
      </c>
      <c r="B967" s="68" t="s">
        <v>234</v>
      </c>
      <c r="C967" s="24"/>
      <c r="D967" s="24"/>
      <c r="E967" s="24"/>
      <c r="F967" s="95">
        <f>+F948</f>
        <v>0</v>
      </c>
    </row>
    <row r="968" spans="1:6" x14ac:dyDescent="0.25">
      <c r="A968" s="75"/>
      <c r="B968" s="66" t="s">
        <v>305</v>
      </c>
      <c r="C968" s="24"/>
      <c r="D968" s="24"/>
      <c r="E968" s="24"/>
      <c r="F968" s="96">
        <f>+F948</f>
        <v>0</v>
      </c>
    </row>
    <row r="969" spans="1:6" x14ac:dyDescent="0.25">
      <c r="A969" s="77"/>
      <c r="B969" s="30"/>
      <c r="C969" s="24"/>
      <c r="D969" s="24"/>
      <c r="E969" s="24"/>
      <c r="F969" s="93"/>
    </row>
    <row r="970" spans="1:6" ht="25" customHeight="1" x14ac:dyDescent="0.25">
      <c r="A970" s="32"/>
      <c r="B970" s="33" t="s">
        <v>306</v>
      </c>
      <c r="C970" s="34"/>
      <c r="D970" s="34"/>
      <c r="E970" s="34"/>
      <c r="F970" s="88">
        <f>+SUM(F958:F968)</f>
        <v>0</v>
      </c>
    </row>
    <row r="972" spans="1:6" ht="23.5" x14ac:dyDescent="0.25">
      <c r="A972" s="83" t="s">
        <v>307</v>
      </c>
      <c r="B972" s="82"/>
    </row>
    <row r="973" spans="1:6" ht="25" customHeight="1" x14ac:dyDescent="0.25">
      <c r="A973" s="32"/>
      <c r="B973" s="78" t="s">
        <v>297</v>
      </c>
      <c r="C973" s="34"/>
      <c r="D973" s="34"/>
      <c r="E973" s="34"/>
      <c r="F973" s="88">
        <f>+F225</f>
        <v>0</v>
      </c>
    </row>
    <row r="974" spans="1:6" ht="25" customHeight="1" x14ac:dyDescent="0.25">
      <c r="A974" s="32"/>
      <c r="B974" s="78" t="s">
        <v>298</v>
      </c>
      <c r="C974" s="34"/>
      <c r="D974" s="34"/>
      <c r="E974" s="34"/>
      <c r="F974" s="88">
        <f>+F470</f>
        <v>0</v>
      </c>
    </row>
    <row r="975" spans="1:6" ht="25" customHeight="1" x14ac:dyDescent="0.25">
      <c r="A975" s="32"/>
      <c r="B975" s="78" t="s">
        <v>301</v>
      </c>
      <c r="C975" s="34"/>
      <c r="D975" s="34"/>
      <c r="E975" s="34"/>
      <c r="F975" s="88">
        <f>+F707</f>
        <v>0</v>
      </c>
    </row>
    <row r="976" spans="1:6" ht="25" customHeight="1" x14ac:dyDescent="0.25">
      <c r="A976" s="32"/>
      <c r="B976" s="78" t="s">
        <v>306</v>
      </c>
      <c r="C976" s="34"/>
      <c r="D976" s="34"/>
      <c r="E976" s="34"/>
      <c r="F976" s="88">
        <f>+F970</f>
        <v>0</v>
      </c>
    </row>
    <row r="977" spans="1:6" ht="25" customHeight="1" x14ac:dyDescent="0.25">
      <c r="A977" s="79"/>
      <c r="B977" s="80" t="s">
        <v>308</v>
      </c>
      <c r="C977" s="81"/>
      <c r="D977" s="81"/>
      <c r="E977" s="81"/>
      <c r="F977" s="92">
        <f>+F971</f>
        <v>0</v>
      </c>
    </row>
    <row r="978" spans="1:6" x14ac:dyDescent="0.25">
      <c r="C978" s="42"/>
      <c r="D978" s="42"/>
      <c r="E978" s="42"/>
    </row>
  </sheetData>
  <mergeCells count="28">
    <mergeCell ref="A726:B727"/>
    <mergeCell ref="C726:F728"/>
    <mergeCell ref="A729:A730"/>
    <mergeCell ref="B729:B730"/>
    <mergeCell ref="C729:C730"/>
    <mergeCell ref="D729:D730"/>
    <mergeCell ref="E729:F729"/>
    <mergeCell ref="A489:B490"/>
    <mergeCell ref="C489:F491"/>
    <mergeCell ref="A492:A493"/>
    <mergeCell ref="B492:B493"/>
    <mergeCell ref="C492:C493"/>
    <mergeCell ref="D492:D493"/>
    <mergeCell ref="E492:F492"/>
    <mergeCell ref="A244:B245"/>
    <mergeCell ref="C244:F246"/>
    <mergeCell ref="A247:A248"/>
    <mergeCell ref="B247:B248"/>
    <mergeCell ref="C247:C248"/>
    <mergeCell ref="D247:D248"/>
    <mergeCell ref="E247:F247"/>
    <mergeCell ref="C1:F3"/>
    <mergeCell ref="C4:C5"/>
    <mergeCell ref="D4:D5"/>
    <mergeCell ref="E4:F4"/>
    <mergeCell ref="A1:B2"/>
    <mergeCell ref="A4:A5"/>
    <mergeCell ref="B4:B5"/>
  </mergeCells>
  <phoneticPr fontId="71" type="noConversion"/>
  <conditionalFormatting sqref="C153">
    <cfRule type="cellIs" dxfId="15" priority="20" operator="equal">
      <formula>"PM"</formula>
    </cfRule>
  </conditionalFormatting>
  <conditionalFormatting sqref="C174">
    <cfRule type="cellIs" dxfId="14" priority="18" operator="equal">
      <formula>"PM"</formula>
    </cfRule>
  </conditionalFormatting>
  <conditionalFormatting sqref="C185">
    <cfRule type="cellIs" dxfId="13" priority="19" operator="equal">
      <formula>"PM"</formula>
    </cfRule>
  </conditionalFormatting>
  <conditionalFormatting sqref="C190">
    <cfRule type="cellIs" dxfId="12" priority="17" operator="equal">
      <formula>"PM"</formula>
    </cfRule>
  </conditionalFormatting>
  <conditionalFormatting sqref="C396">
    <cfRule type="cellIs" dxfId="11" priority="12" operator="equal">
      <formula>"PM"</formula>
    </cfRule>
  </conditionalFormatting>
  <conditionalFormatting sqref="C417">
    <cfRule type="cellIs" dxfId="10" priority="10" operator="equal">
      <formula>"PM"</formula>
    </cfRule>
  </conditionalFormatting>
  <conditionalFormatting sqref="C428">
    <cfRule type="cellIs" dxfId="9" priority="11" operator="equal">
      <formula>"PM"</formula>
    </cfRule>
  </conditionalFormatting>
  <conditionalFormatting sqref="C433">
    <cfRule type="cellIs" dxfId="8" priority="9" operator="equal">
      <formula>"PM"</formula>
    </cfRule>
  </conditionalFormatting>
  <conditionalFormatting sqref="C635">
    <cfRule type="cellIs" dxfId="7" priority="8" operator="equal">
      <formula>"PM"</formula>
    </cfRule>
  </conditionalFormatting>
  <conditionalFormatting sqref="C656">
    <cfRule type="cellIs" dxfId="6" priority="6" operator="equal">
      <formula>"PM"</formula>
    </cfRule>
  </conditionalFormatting>
  <conditionalFormatting sqref="C667">
    <cfRule type="cellIs" dxfId="5" priority="7" operator="equal">
      <formula>"PM"</formula>
    </cfRule>
  </conditionalFormatting>
  <conditionalFormatting sqref="C672">
    <cfRule type="cellIs" dxfId="4" priority="5" operator="equal">
      <formula>"PM"</formula>
    </cfRule>
  </conditionalFormatting>
  <conditionalFormatting sqref="C878">
    <cfRule type="cellIs" dxfId="3" priority="4" operator="equal">
      <formula>"PM"</formula>
    </cfRule>
  </conditionalFormatting>
  <conditionalFormatting sqref="C899">
    <cfRule type="cellIs" dxfId="2" priority="2" operator="equal">
      <formula>"PM"</formula>
    </cfRule>
  </conditionalFormatting>
  <conditionalFormatting sqref="C910">
    <cfRule type="cellIs" dxfId="1" priority="3" operator="equal">
      <formula>"PM"</formula>
    </cfRule>
  </conditionalFormatting>
  <conditionalFormatting sqref="C915">
    <cfRule type="cellIs" dxfId="0" priority="1" operator="equal">
      <formula>"PM"</formula>
    </cfRule>
  </conditionalFormatting>
  <pageMargins left="0.47244094488188981" right="0.19685039370078741" top="0.39370078740157483" bottom="0.31496062992125984" header="0.23622047244094491" footer="0.19685039370078741"/>
  <pageSetup paperSize="9" scale="10" fitToHeight="27" orientation="portrait" r:id="rId1"/>
  <headerFooter alignWithMargins="0">
    <oddFooter>&amp;L&amp;F/FA&amp;CPage &amp;P de &amp;N</oddFooter>
  </headerFooter>
  <rowBreaks count="1" manualBreakCount="1">
    <brk id="971" max="5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DD6CAFEDC5B1498420F6152B0B8AB2" ma:contentTypeVersion="14" ma:contentTypeDescription="Crée un document." ma:contentTypeScope="" ma:versionID="34caf6de2b75acbe454f2c7d6e902ee4">
  <xsd:schema xmlns:xsd="http://www.w3.org/2001/XMLSchema" xmlns:xs="http://www.w3.org/2001/XMLSchema" xmlns:p="http://schemas.microsoft.com/office/2006/metadata/properties" xmlns:ns2="bbfc411e-ecd0-4b94-b73b-ed39669aef0b" xmlns:ns3="e5b3eb28-6671-410a-b5fa-35764d39383c" targetNamespace="http://schemas.microsoft.com/office/2006/metadata/properties" ma:root="true" ma:fieldsID="7628f847ba50a2448ace2da86b894b41" ns2:_="" ns3:_="">
    <xsd:import namespace="bbfc411e-ecd0-4b94-b73b-ed39669aef0b"/>
    <xsd:import namespace="e5b3eb28-6671-410a-b5fa-35764d393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c411e-ecd0-4b94-b73b-ed39669ae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4fbd6986-1a9d-42ef-8bc5-0210bff25e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b3eb28-6671-410a-b5fa-35764d39383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99bf78-78ea-42f7-b388-f312ba81da91}" ma:internalName="TaxCatchAll" ma:showField="CatchAllData" ma:web="e5b3eb28-6671-410a-b5fa-35764d393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b3eb28-6671-410a-b5fa-35764d39383c" xsi:nil="true"/>
    <lcf76f155ced4ddcb4097134ff3c332f xmlns="bbfc411e-ecd0-4b94-b73b-ed39669aef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9B47B4-0123-4A8F-A9A2-C65A5597E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fc411e-ecd0-4b94-b73b-ed39669aef0b"/>
    <ds:schemaRef ds:uri="e5b3eb28-6671-410a-b5fa-35764d393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5EAB74-1F40-4590-99E3-DC9B2A974F88}">
  <ds:schemaRefs>
    <ds:schemaRef ds:uri="http://schemas.microsoft.com/office/2006/metadata/properties"/>
    <ds:schemaRef ds:uri="http://schemas.microsoft.com/office/infopath/2007/PartnerControls"/>
    <ds:schemaRef ds:uri="e5b3eb28-6671-410a-b5fa-35764d39383c"/>
    <ds:schemaRef ds:uri="bbfc411e-ecd0-4b94-b73b-ed39669aef0b"/>
  </ds:schemaRefs>
</ds:datastoreItem>
</file>

<file path=customXml/itemProps3.xml><?xml version="1.0" encoding="utf-8"?>
<ds:datastoreItem xmlns:ds="http://schemas.openxmlformats.org/officeDocument/2006/customXml" ds:itemID="{5ED0DAC0-9B00-41A1-80EE-862959D28F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9</vt:lpstr>
      <vt:lpstr>'LOT 9'!_Toc97293618</vt:lpstr>
      <vt:lpstr>'LOT 9'!Impression_des_titres</vt:lpstr>
      <vt:lpstr>'LOT 9'!Zone_d_impression</vt:lpstr>
      <vt:lpstr>PDG!Zone_d_impression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COURTIN Manon</cp:lastModifiedBy>
  <cp:lastPrinted>2026-02-05T14:33:23Z</cp:lastPrinted>
  <dcterms:created xsi:type="dcterms:W3CDTF">2007-10-11T07:00:52Z</dcterms:created>
  <dcterms:modified xsi:type="dcterms:W3CDTF">2026-06-25T11:38:46Z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0x01010016DD6CAFEDC5B1498420F6152B0B8AB2</vt:lpwstr>
  </property>
  <property fmtid="{D5CDD505-2E9C-101B-9397-08002B2CF9AE}" pid="3" name="MediaServiceImageTags">
    <vt:lpwstr/>
  </property>
</Properties>
</file>